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2022_Energie_und_Waermeleitplan\01 Laufende Projekte\Projekt_Erneuerung_Heizwerke\NEUE_Struktur\05_Planer_Lose\05_Ausschreibung\Los_3\Teil F - Preise\"/>
    </mc:Choice>
  </mc:AlternateContent>
  <xr:revisionPtr revIDLastSave="0" documentId="13_ncr:1_{9FFD2684-E161-4B14-8C75-BF9EB8A32351}" xr6:coauthVersionLast="47" xr6:coauthVersionMax="47" xr10:uidLastSave="{00000000-0000-0000-0000-000000000000}"/>
  <bookViews>
    <workbookView xWindow="-110" yWindow="-110" windowWidth="19420" windowHeight="10300" xr2:uid="{CC3D901D-DDD5-424F-A6F8-7B351EE21864}"/>
  </bookViews>
  <sheets>
    <sheet name="Preisblatt" sheetId="7" r:id="rId1"/>
    <sheet name="E-Armaturen" sheetId="1" state="hidden" r:id="rId2"/>
    <sheet name="E-Behälter" sheetId="3" state="hidden" r:id="rId3"/>
    <sheet name="E-Geräte" sheetId="4" state="hidden" r:id="rId4"/>
    <sheet name="E-Messstellen" sheetId="5" state="hidden" r:id="rId5"/>
    <sheet name="Kategorievorgaben" sheetId="2" state="hidden" r:id="rId6"/>
    <sheet name="Zusammenf. " sheetId="12" state="hidden" r:id="rId7"/>
    <sheet name="Sheet1" sheetId="13" state="hidden" r:id="rId8"/>
    <sheet name="Sheet2" sheetId="14" state="hidden" r:id="rId9"/>
  </sheets>
  <definedNames>
    <definedName name="_xlnm._FilterDatabase" localSheetId="1" hidden="1">'E-Armaturen'!$A$8:$G$119</definedName>
    <definedName name="_xlnm._FilterDatabase" localSheetId="2" hidden="1">'E-Behälter'!$A$8:$D$8</definedName>
    <definedName name="_xlnm._FilterDatabase" localSheetId="3" hidden="1">'E-Geräte'!$A$8:$D$8</definedName>
    <definedName name="_xlnm._FilterDatabase" localSheetId="4" hidden="1">'E-Messstellen'!$A$8:$I$68</definedName>
    <definedName name="_xlnm._FilterDatabase" localSheetId="0" hidden="1">Preisblatt!$A$11:$E$72</definedName>
    <definedName name="_Toc224239022" localSheetId="0">Preisblatt!$A$35</definedName>
    <definedName name="_Toc224239023" localSheetId="0">Preisblatt!$A$45</definedName>
    <definedName name="_xlnm.Print_Area" localSheetId="0">Preisblatt!$A$1:$E$72</definedName>
    <definedName name="_xlnm.Print_Area" localSheetId="7">Sheet1!$A$1:$G$44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7" l="1"/>
  <c r="D50" i="7"/>
  <c r="C43" i="7"/>
  <c r="C56" i="7" s="1"/>
  <c r="D43" i="7"/>
  <c r="D56" i="7" s="1"/>
  <c r="D17" i="7"/>
  <c r="D54" i="7" s="1"/>
  <c r="D33" i="7"/>
  <c r="D55" i="7" s="1"/>
  <c r="C33" i="7"/>
  <c r="C55" i="7" s="1"/>
  <c r="C17" i="7"/>
  <c r="C54" i="7" s="1"/>
  <c r="G6" i="12"/>
  <c r="G7" i="12"/>
  <c r="G9" i="12"/>
  <c r="G10" i="12"/>
  <c r="F6" i="12"/>
  <c r="F7" i="12"/>
  <c r="F9" i="12"/>
  <c r="F10" i="12"/>
  <c r="F11" i="12"/>
  <c r="F12" i="12"/>
  <c r="E6" i="12"/>
  <c r="E7" i="12"/>
  <c r="E8" i="12"/>
  <c r="E9" i="12"/>
  <c r="E10" i="12"/>
  <c r="E11" i="12"/>
  <c r="E12" i="12"/>
  <c r="D57" i="7" l="1"/>
  <c r="C57" i="7"/>
  <c r="C5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tc={86EFE979-C01C-4995-9E89-38329814E77A}</author>
  </authors>
  <commentList>
    <comment ref="B8" authorId="0" shapeId="0" xr:uid="{86EFE979-C01C-4995-9E89-38329814E77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 Würde ich auf zwei Spalten aufteilen, sodass für Antriebsart eine separate Spalte entsteht. Dann lässt sich das besser filtern.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tc={F4D24F33-BF11-4AF9-8521-CBADB3C564E2}</author>
    <author>tc={7774CB2E-5F0C-4E41-A914-B4B5E70433E6}</author>
  </authors>
  <commentList>
    <comment ref="C2" authorId="0" shapeId="0" xr:uid="{F4D24F33-BF11-4AF9-8521-CBADB3C564E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@Jagdishkumar Ghinaiya hier zum weiterleiten an Lukas</t>
      </text>
    </comment>
    <comment ref="E2" authorId="1" shapeId="0" xr:uid="{7774CB2E-5F0C-4E41-A914-B4B5E70433E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@Jagdishkumar Ghinaiya hier zum weiterleiten an Lukas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tc={244AE779-024C-45E0-A403-331988C3AC62}</author>
    <author>tc={34EE9C3D-82BE-479D-BB94-3C8B1E75FB44}</author>
  </authors>
  <commentList>
    <comment ref="A1" authorId="0" shapeId="0" xr:uid="{244AE779-024C-45E0-A403-331988C3AC6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Bosse: Gilt für alle Tabellen. Bitte in unser "Format" überführen. Dafür die Inhalte in die Tabelle bei uns im EHW-Ordner übertragen. Dann stimmen auch die Schriftarten, Kopfzeile, etc. </t>
      </text>
    </comment>
    <comment ref="B9" authorId="1" shapeId="0" xr:uid="{34EE9C3D-82BE-479D-BB94-3C8B1E75FB44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Bosse: Würde ich auf zwei Spalten aufteilen, sodass für Antriebsart eine separate Spalte entsteht. Dann lässt sich das besser filtern. </t>
      </text>
    </comment>
  </commentList>
</comments>
</file>

<file path=xl/sharedStrings.xml><?xml version="1.0" encoding="utf-8"?>
<sst xmlns="http://schemas.openxmlformats.org/spreadsheetml/2006/main" count="2297" uniqueCount="839">
  <si>
    <t>Kunde</t>
  </si>
  <si>
    <t>Stadtwerke Würzburg AG</t>
  </si>
  <si>
    <t>Projekt</t>
  </si>
  <si>
    <t>Planungsleistungen zur Erneuerung der Heizwerke Sanderau und Elferweg</t>
  </si>
  <si>
    <t>Projektnr.</t>
  </si>
  <si>
    <t>Stand</t>
  </si>
  <si>
    <t>KKS</t>
  </si>
  <si>
    <t>Bezeichnung/Art</t>
  </si>
  <si>
    <t xml:space="preserve">Antriebsart </t>
  </si>
  <si>
    <t>DN</t>
  </si>
  <si>
    <t>Medium</t>
  </si>
  <si>
    <t>Beschreibung</t>
  </si>
  <si>
    <t>manuelles Absperrventil</t>
  </si>
  <si>
    <t>Speisewasser</t>
  </si>
  <si>
    <t>Schmutzwasser</t>
  </si>
  <si>
    <t>Überdruckventil</t>
  </si>
  <si>
    <t>Kessel S 1HAD10 (oben links)</t>
  </si>
  <si>
    <t>Dampf 12 bar</t>
  </si>
  <si>
    <t>manuelles Schiebeventil</t>
  </si>
  <si>
    <t>Rückschlagventil</t>
  </si>
  <si>
    <t>Kondensomat</t>
  </si>
  <si>
    <t>Kondensat</t>
  </si>
  <si>
    <t>Dampf 2bar</t>
  </si>
  <si>
    <t>Dampf 2 bar/Kondensat</t>
  </si>
  <si>
    <t>LUVO (oben mitte)</t>
  </si>
  <si>
    <t>S 0NAA06 AA001</t>
  </si>
  <si>
    <t>S 0LCM05 AA030</t>
  </si>
  <si>
    <t>Speisewasservorwärmer</t>
  </si>
  <si>
    <t>Hausheizung (rechts)</t>
  </si>
  <si>
    <t>S 0LCM12 AA030</t>
  </si>
  <si>
    <t>S 0LCM12 AA031</t>
  </si>
  <si>
    <t>S 0LCM12 AA034</t>
  </si>
  <si>
    <t>S 0LCM12 AA035</t>
  </si>
  <si>
    <t>S 1HAD14 AA001</t>
  </si>
  <si>
    <t>S 1HAD14 AA002</t>
  </si>
  <si>
    <t>S 1HAD14 AA003</t>
  </si>
  <si>
    <t>S 1HAD14 AA004</t>
  </si>
  <si>
    <t>S 1HAD14 AA301</t>
  </si>
  <si>
    <t>angertriebenes Absperrventil</t>
  </si>
  <si>
    <t>Stadtwasser</t>
  </si>
  <si>
    <t>S 0GKA01 AA003</t>
  </si>
  <si>
    <t>S 0GKA01 AA004</t>
  </si>
  <si>
    <t>S 0GKA01 AA005</t>
  </si>
  <si>
    <t>Stadtwassereintritt (unten links)</t>
  </si>
  <si>
    <t>S 0LAA10 AA002</t>
  </si>
  <si>
    <t>S 0LAA10 AA901</t>
  </si>
  <si>
    <t>in Betrieb</t>
  </si>
  <si>
    <t>Vorgang 
(bleibt erhalten, zu prüfen, erneuern, fällt weg)</t>
  </si>
  <si>
    <t>Rückfragen</t>
  </si>
  <si>
    <t>Dokumente / Informationen</t>
  </si>
  <si>
    <t>Kessel</t>
  </si>
  <si>
    <t>Kondensatbehälter</t>
  </si>
  <si>
    <t>Temperatursensoren</t>
  </si>
  <si>
    <t>Leitwarte</t>
  </si>
  <si>
    <t>lokal</t>
  </si>
  <si>
    <t>Grenzwert</t>
  </si>
  <si>
    <t>Quantity</t>
  </si>
  <si>
    <t>Druckmessung</t>
  </si>
  <si>
    <t>Volumenstrommessung</t>
  </si>
  <si>
    <t>Füllstandsmessung</t>
  </si>
  <si>
    <t>Federventil</t>
  </si>
  <si>
    <t>Schornsteinanlage</t>
  </si>
  <si>
    <t>Filter</t>
  </si>
  <si>
    <t>Messungen zur Warte</t>
  </si>
  <si>
    <t>Aufschlag 30%</t>
  </si>
  <si>
    <t>Anzahl Elferweg</t>
  </si>
  <si>
    <t>Anzahl Sanderau</t>
  </si>
  <si>
    <t>Anzahl Elferweg (Gaskessel)</t>
  </si>
  <si>
    <t>Anzahl Sanderau (Gaskessel)</t>
  </si>
  <si>
    <t>E-Kessel Elferweg</t>
  </si>
  <si>
    <t xml:space="preserve">Temperaturmessungen </t>
  </si>
  <si>
    <t xml:space="preserve">Volumenstrommessungen </t>
  </si>
  <si>
    <t>Füllstandsmessungen</t>
  </si>
  <si>
    <t>Druckmessungen</t>
  </si>
  <si>
    <t xml:space="preserve">sonstige Messungen </t>
  </si>
  <si>
    <t>Schaltanlage</t>
  </si>
  <si>
    <t>50 Binäreingänge</t>
  </si>
  <si>
    <t>Antriebe Armaturen</t>
  </si>
  <si>
    <t>Für jede Armatur mind. ein Binäreingange</t>
  </si>
  <si>
    <t>Antriebe Pumpen</t>
  </si>
  <si>
    <t>Brenner</t>
  </si>
  <si>
    <t>Brennergebläse</t>
  </si>
  <si>
    <t>400V Versorgung ohne Trafo</t>
  </si>
  <si>
    <t>20 kV Schaltanlage für Elferweg und Trafo auch</t>
  </si>
  <si>
    <t>Armaturen</t>
  </si>
  <si>
    <t>Behältnisse</t>
  </si>
  <si>
    <t>Geräte</t>
  </si>
  <si>
    <t>Messstellen</t>
  </si>
  <si>
    <t>Rohre</t>
  </si>
  <si>
    <t>Verbraucher</t>
  </si>
  <si>
    <t>Armatur</t>
  </si>
  <si>
    <t>Ausgleichsbehälter</t>
  </si>
  <si>
    <t>Abscheider</t>
  </si>
  <si>
    <t>Baugruppe_elektrisch</t>
  </si>
  <si>
    <t>Halterung</t>
  </si>
  <si>
    <t>ElektrischerVerbraucher</t>
  </si>
  <si>
    <t>Armatur_Regel</t>
  </si>
  <si>
    <t>Behälter</t>
  </si>
  <si>
    <t>Batterie</t>
  </si>
  <si>
    <t>Heizgerät_elektrisch</t>
  </si>
  <si>
    <t>Kompensator</t>
  </si>
  <si>
    <t>Motor_elektrisch</t>
  </si>
  <si>
    <t>Armatur_Sicherheit</t>
  </si>
  <si>
    <t>Wärmetauscher</t>
  </si>
  <si>
    <t>Bremse</t>
  </si>
  <si>
    <t>Meldegeräte</t>
  </si>
  <si>
    <t>Rohrleitung</t>
  </si>
  <si>
    <t>Starkstromschaltgerät</t>
  </si>
  <si>
    <t>Drossel</t>
  </si>
  <si>
    <t>Getriebe</t>
  </si>
  <si>
    <t>Messgerät</t>
  </si>
  <si>
    <t>Schalldämpfer</t>
  </si>
  <si>
    <t>Verstellantrieb_elektrisch</t>
  </si>
  <si>
    <t>Kupplung</t>
  </si>
  <si>
    <t>Messumformer</t>
  </si>
  <si>
    <t>Verstellantrieb_magnetisch</t>
  </si>
  <si>
    <t>Mischer</t>
  </si>
  <si>
    <t>Messwertgeber</t>
  </si>
  <si>
    <t>Motor_nichtelektrisch</t>
  </si>
  <si>
    <t>Modulator</t>
  </si>
  <si>
    <t>Pumpe_x000D_</t>
  </si>
  <si>
    <t>Schutzrohr</t>
  </si>
  <si>
    <t>Reinigungseinrichtung</t>
  </si>
  <si>
    <t>Messung</t>
  </si>
  <si>
    <t>Schalter</t>
  </si>
  <si>
    <t>Stetigförderer</t>
  </si>
  <si>
    <t>Strahler</t>
  </si>
  <si>
    <t>Transformator</t>
  </si>
  <si>
    <t>Übertragungselement</t>
  </si>
  <si>
    <t>Umrichter</t>
  </si>
  <si>
    <t>Verdichter</t>
  </si>
  <si>
    <t>Verstellantrieb_nichtelektrisch</t>
  </si>
  <si>
    <t>Zerkleinerungsmaschine</t>
  </si>
  <si>
    <t>Armaturenliste Elferweg</t>
  </si>
  <si>
    <t>E 0GKA01 AA001</t>
  </si>
  <si>
    <t>DN40</t>
  </si>
  <si>
    <t>E 0GKA01 AA002</t>
  </si>
  <si>
    <t>E 0GKB01 AA001</t>
  </si>
  <si>
    <t>DN20</t>
  </si>
  <si>
    <t>E 0GKB01 AA002</t>
  </si>
  <si>
    <t>E 0GMA01 AA001</t>
  </si>
  <si>
    <t>Entwässerung Abwasserpumpen</t>
  </si>
  <si>
    <t>E 0GMA01 AA002</t>
  </si>
  <si>
    <t>E 0GMA03 AA001</t>
  </si>
  <si>
    <t>E 0LAA10 AA006</t>
  </si>
  <si>
    <t>DN100</t>
  </si>
  <si>
    <t>E 0LAA10 AA007</t>
  </si>
  <si>
    <t>DN50</t>
  </si>
  <si>
    <t>Entleerung Speisewasserbehälter</t>
  </si>
  <si>
    <t>DN25</t>
  </si>
  <si>
    <t>DN10</t>
  </si>
  <si>
    <t>E 0LAB01 AA001</t>
  </si>
  <si>
    <t>DN12</t>
  </si>
  <si>
    <t>E 0LAB01 AA002</t>
  </si>
  <si>
    <t>Kühlleitung Probennahmekühler</t>
  </si>
  <si>
    <t xml:space="preserve">E 0LAB01 AA003 </t>
  </si>
  <si>
    <t>E 0LAB01 AA004</t>
  </si>
  <si>
    <t>E 0LAC30 AA001</t>
  </si>
  <si>
    <t xml:space="preserve">DN65 </t>
  </si>
  <si>
    <t>Noteinspeisung Speisewasserbehälter</t>
  </si>
  <si>
    <t xml:space="preserve">E 0LAC30 AA301 </t>
  </si>
  <si>
    <t>Elektromotor</t>
  </si>
  <si>
    <t>DN150</t>
  </si>
  <si>
    <t>E 0LAE01 AA001</t>
  </si>
  <si>
    <t>Regelung Speisewasserzufuhr Dampfumformventil</t>
  </si>
  <si>
    <t>E 0LAE01 AA002</t>
  </si>
  <si>
    <t>E 0LAE01 AA003</t>
  </si>
  <si>
    <t>E 0LAE01 AA004</t>
  </si>
  <si>
    <t>E 0LAE01 AA301</t>
  </si>
  <si>
    <t>E 0LBB01 AA001</t>
  </si>
  <si>
    <t>DN200</t>
  </si>
  <si>
    <t>E 0LBB01 AA301</t>
  </si>
  <si>
    <t>Dampfumformventil</t>
  </si>
  <si>
    <t>DN200/DN400</t>
  </si>
  <si>
    <t>E 0LBB02 AA001</t>
  </si>
  <si>
    <t>Oben mitte</t>
  </si>
  <si>
    <t>E 0LBB02 AA901</t>
  </si>
  <si>
    <t>DN300</t>
  </si>
  <si>
    <t>E 0LBB02 AA902</t>
  </si>
  <si>
    <t>DN25?</t>
  </si>
  <si>
    <t>E 0LBB02 AA01</t>
  </si>
  <si>
    <t>DN400</t>
  </si>
  <si>
    <t>E 0LBH10 AA001</t>
  </si>
  <si>
    <t>DN65</t>
  </si>
  <si>
    <t>Anfahrleitung Frischdampf</t>
  </si>
  <si>
    <t>E 0LBH10 AA002</t>
  </si>
  <si>
    <t>Sammelleitung Anfahrentspanner</t>
  </si>
  <si>
    <t>E 0LBH10 AA003</t>
  </si>
  <si>
    <t>DN80</t>
  </si>
  <si>
    <t>Überlauf Anfahrentspanner</t>
  </si>
  <si>
    <t>E 0LBH10 AA004</t>
  </si>
  <si>
    <t>Entleerung Anfahrentspanner</t>
  </si>
  <si>
    <t>E 0LCA10 AA001</t>
  </si>
  <si>
    <t>E 0LCA10 AA002</t>
  </si>
  <si>
    <t>Kondensatbehälter 2 (mitte rechts)</t>
  </si>
  <si>
    <t>E 0LCA10 AA003</t>
  </si>
  <si>
    <t>E 0LCA10 AA004</t>
  </si>
  <si>
    <t>E 0LCA10 AA007</t>
  </si>
  <si>
    <t>E 0LCA10 AA008</t>
  </si>
  <si>
    <t>E 0LCA20 AA001</t>
  </si>
  <si>
    <t>E 0LCA21 AA001</t>
  </si>
  <si>
    <t>E 0LCA30 AA001</t>
  </si>
  <si>
    <t>DN32</t>
  </si>
  <si>
    <t>E 0LCA31 AA001</t>
  </si>
  <si>
    <t>E 0LCA32 AA001</t>
  </si>
  <si>
    <t>E 0LCA33 AA001</t>
  </si>
  <si>
    <t>E 0LCA34 AA001</t>
  </si>
  <si>
    <t>E 0LCM02 AA030</t>
  </si>
  <si>
    <t>E 0LCM02 AA031</t>
  </si>
  <si>
    <t>E 0LCM02 AA032</t>
  </si>
  <si>
    <t>E 0LCM02 AA033</t>
  </si>
  <si>
    <t>E 0LCM10 AA001</t>
  </si>
  <si>
    <t>E 0NAA06 AA001</t>
  </si>
  <si>
    <t>E 0NAA06 AA002</t>
  </si>
  <si>
    <t>E 0NAA10 AA001</t>
  </si>
  <si>
    <t>DN350</t>
  </si>
  <si>
    <t>E 0NAA10 AA002</t>
  </si>
  <si>
    <t>E 0NAA20 AA001</t>
  </si>
  <si>
    <t>E 0NAA20 AA002</t>
  </si>
  <si>
    <t>E 0NAA21 AA001</t>
  </si>
  <si>
    <t>E 0NAB10 AA001</t>
  </si>
  <si>
    <t>E 0NAB11 AA001</t>
  </si>
  <si>
    <t>E 0NAB12 AA001</t>
  </si>
  <si>
    <t>E 0NAB14 AA001</t>
  </si>
  <si>
    <t xml:space="preserve">E 0NAB20 AA001 </t>
  </si>
  <si>
    <t>E 0NAB22 AA001</t>
  </si>
  <si>
    <t>E 0NAB25 AA001</t>
  </si>
  <si>
    <t>E 0NAB25 AA002</t>
  </si>
  <si>
    <t>E 0NAB25 AA003</t>
  </si>
  <si>
    <t>E 0NAB30 AA001</t>
  </si>
  <si>
    <t>E 0NAB31 AA001</t>
  </si>
  <si>
    <t>Kondensatpumpenstrang</t>
  </si>
  <si>
    <t>E 0NAB31 AA002</t>
  </si>
  <si>
    <t>E 0NAB31 AA003</t>
  </si>
  <si>
    <t>E 0NAB32 AA001</t>
  </si>
  <si>
    <t>E 0NAB32 AA002</t>
  </si>
  <si>
    <t>E 0NAB32 AA003</t>
  </si>
  <si>
    <t>E 0NAB33 AA001</t>
  </si>
  <si>
    <t>Entleerung?</t>
  </si>
  <si>
    <t>E 0NAB33 AA002</t>
  </si>
  <si>
    <t>E 0NAB33 AA003</t>
  </si>
  <si>
    <t>E 0NAB34 AA001</t>
  </si>
  <si>
    <t>E 0NAB35 AA001</t>
  </si>
  <si>
    <t>E 0NAB40 AA001</t>
  </si>
  <si>
    <t>Kessel E 1HAD10  (oben links)</t>
  </si>
  <si>
    <t>E 1GKB05 AA001</t>
  </si>
  <si>
    <t>Stadtwassersystem Anfahrentspanner</t>
  </si>
  <si>
    <t>E 1GKB05 AA002</t>
  </si>
  <si>
    <t>E 1GKB05 AA003</t>
  </si>
  <si>
    <t>E 1GKB05 AA004</t>
  </si>
  <si>
    <t>E 1GKB05 AA301</t>
  </si>
  <si>
    <t>Regelung Zusatzwasser zur Beimischung im Anfahrentspanner</t>
  </si>
  <si>
    <t>E 1GKB05 AA901</t>
  </si>
  <si>
    <t>Entleerung am Eco?</t>
  </si>
  <si>
    <t>E 1HAC01 AA002</t>
  </si>
  <si>
    <t>E 1HAD10 AA001</t>
  </si>
  <si>
    <t>von Schauglas</t>
  </si>
  <si>
    <t>E 1HAN10 AA001</t>
  </si>
  <si>
    <t>Abschlämmleitung</t>
  </si>
  <si>
    <t>E 1HAN10 AA002</t>
  </si>
  <si>
    <t>E 1HAN10 AA003</t>
  </si>
  <si>
    <t>E 1HAX10 AA001</t>
  </si>
  <si>
    <t>Stickstoffleitung Kessel</t>
  </si>
  <si>
    <t>E 1HAX10 AA002</t>
  </si>
  <si>
    <t>E 1HAX10 AA003</t>
  </si>
  <si>
    <t>E 1HAX10 AA004</t>
  </si>
  <si>
    <t>E 1HAX10 AA005</t>
  </si>
  <si>
    <t>E 1HAX10 AA006</t>
  </si>
  <si>
    <t>E 1LAB02 AA001</t>
  </si>
  <si>
    <t>E 1LAB02 AA002</t>
  </si>
  <si>
    <t>E 1LAB02 AA003</t>
  </si>
  <si>
    <t>E 1LAB02 AA301</t>
  </si>
  <si>
    <t>E 1LAB02 AA302</t>
  </si>
  <si>
    <t>E 1LAB04 AA01</t>
  </si>
  <si>
    <t>E 1LAB05 AA001</t>
  </si>
  <si>
    <t>Strecke Eco--&gt;Kessel</t>
  </si>
  <si>
    <t>E 1LAB05 AA002</t>
  </si>
  <si>
    <t>E 1LAC10 AA001</t>
  </si>
  <si>
    <t>Speisewasserpumpen (unten mitte)</t>
  </si>
  <si>
    <t>E 1LAC10 AA002</t>
  </si>
  <si>
    <t>E 1LAC10 AA003</t>
  </si>
  <si>
    <t>E 1LAC11 AA001</t>
  </si>
  <si>
    <t>E 1LAC11 AA002</t>
  </si>
  <si>
    <t>E 1LAC20 AA001</t>
  </si>
  <si>
    <t>E 1LAC20 AA002</t>
  </si>
  <si>
    <t>E 1LAC20 AA003</t>
  </si>
  <si>
    <t>E 1LAC21 AA001</t>
  </si>
  <si>
    <t>E 1LAC21 AA002</t>
  </si>
  <si>
    <t>E 1LBB01 AA001</t>
  </si>
  <si>
    <t>Motorschieber vor Dampfumformventil</t>
  </si>
  <si>
    <t>E 1LBB02 AA002</t>
  </si>
  <si>
    <t>E 1LBB02 AA301</t>
  </si>
  <si>
    <t>E 1LCM01 AA030</t>
  </si>
  <si>
    <t>E 1LCM01 AA031</t>
  </si>
  <si>
    <t>E 1LCM01 AA032</t>
  </si>
  <si>
    <t>E 1LCM01 AA033</t>
  </si>
  <si>
    <t>E 1HAD10</t>
  </si>
  <si>
    <t>E 1HAC01 AC001</t>
  </si>
  <si>
    <t>E 1HAD15 AC001</t>
  </si>
  <si>
    <t>Probeentnahmekühler</t>
  </si>
  <si>
    <t>E 0NAA21 BB001</t>
  </si>
  <si>
    <t>E 0LCA10 BB001</t>
  </si>
  <si>
    <t>Kondensatbehälter 1</t>
  </si>
  <si>
    <t>E 0LCA10 BB002</t>
  </si>
  <si>
    <t>Kondensatbehälter 2</t>
  </si>
  <si>
    <t>E 0LAA10 BB001</t>
  </si>
  <si>
    <t>Speisewasserbehälter und Überlaufspeicher</t>
  </si>
  <si>
    <t>E 0LBH10 BB001</t>
  </si>
  <si>
    <t>Anfahrentspanner</t>
  </si>
  <si>
    <t>E 1HAH01 AC001</t>
  </si>
  <si>
    <t>Überhitzer</t>
  </si>
  <si>
    <t>motorisierte Pumpe</t>
  </si>
  <si>
    <t>E 0NAB31 AP301 -M01</t>
  </si>
  <si>
    <t>E 0NAB32 AP301 -M01</t>
  </si>
  <si>
    <t>E 1 LAC10 AP301 -M01</t>
  </si>
  <si>
    <t>E 1 LAC20 AP301 -M01</t>
  </si>
  <si>
    <t>E 0LCM03 AT001</t>
  </si>
  <si>
    <t>Filter an Kondensomaten</t>
  </si>
  <si>
    <t>E 0LCM04 AT001</t>
  </si>
  <si>
    <t>Messstellenliste Elferweg</t>
  </si>
  <si>
    <t>Füllstandmessung</t>
  </si>
  <si>
    <t>Grenzwerte</t>
  </si>
  <si>
    <t>M</t>
  </si>
  <si>
    <t>TI E1LBB02 CT001</t>
  </si>
  <si>
    <t xml:space="preserve">Temperaturmessung </t>
  </si>
  <si>
    <t>T Z++ E 1LBB02 CT901</t>
  </si>
  <si>
    <t>TI E 1LBB02 CT001</t>
  </si>
  <si>
    <t xml:space="preserve">Lokal </t>
  </si>
  <si>
    <t>PI E 1LBB02 CP301</t>
  </si>
  <si>
    <t>TI E 1LBB02 CT301</t>
  </si>
  <si>
    <t>TZ++ E 1KBB02 CT902</t>
  </si>
  <si>
    <t>PI E 0LBB02 CP001</t>
  </si>
  <si>
    <t>F E 0LBB02 CF301</t>
  </si>
  <si>
    <t>T C E 0LBB02 CT301</t>
  </si>
  <si>
    <t>T I E 0LBB02 CT001</t>
  </si>
  <si>
    <t xml:space="preserve">lokal </t>
  </si>
  <si>
    <t>P E 0LBB02 CP301</t>
  </si>
  <si>
    <t>T I E 0NAA06 CT301</t>
  </si>
  <si>
    <t>P E 0NAA06 CP301</t>
  </si>
  <si>
    <t>P I E 0NAA06 CP001</t>
  </si>
  <si>
    <t>P I E 1HAX10 CP003</t>
  </si>
  <si>
    <t>P Z++ E 1HAD11 CP901</t>
  </si>
  <si>
    <t>P E 1HAD11 CP302</t>
  </si>
  <si>
    <t>P S+ C E 1HAD11 CP301</t>
  </si>
  <si>
    <t>P I E 1HAD10 CP001</t>
  </si>
  <si>
    <t>L A+ S+ E 1HAD10 CL903</t>
  </si>
  <si>
    <t>L Z- - A- - E 1HAD10 CL901</t>
  </si>
  <si>
    <t>L C S+ St E 1HAD10 CL302</t>
  </si>
  <si>
    <t>L Z-- A-- E 1HAD10 CL902</t>
  </si>
  <si>
    <t>T I E 1LAB04 CT001</t>
  </si>
  <si>
    <t>G 0+ E 1KAB02 CG301</t>
  </si>
  <si>
    <t>G 0- E 1KAB02 CG302</t>
  </si>
  <si>
    <t>F E 1LAB02 CF301</t>
  </si>
  <si>
    <t>P I E 1HAX10 CP002</t>
  </si>
  <si>
    <t>P I E 1HAX10 CP001</t>
  </si>
  <si>
    <t>L I E 1HAD10 CL001</t>
  </si>
  <si>
    <t>T C E 1HAC01 CT001</t>
  </si>
  <si>
    <t>T I E 1HAC01 CT001</t>
  </si>
  <si>
    <t>P I E 1HAC01 CP001</t>
  </si>
  <si>
    <t>T I E 1HAC02 CT001</t>
  </si>
  <si>
    <t>P I E 0NAB40 CP001</t>
  </si>
  <si>
    <t>Q I A+ E 1HAD16 CQ301</t>
  </si>
  <si>
    <t>?????????????</t>
  </si>
  <si>
    <t>L A+ E 0LLAA10 CL301</t>
  </si>
  <si>
    <t>L A- E 0LAA10 CL302</t>
  </si>
  <si>
    <t>L A- E 0LAA10 CL303</t>
  </si>
  <si>
    <t>L A- E 0LAA10 CL304</t>
  </si>
  <si>
    <t>L I E 0LAA10 CL001</t>
  </si>
  <si>
    <t>????????????</t>
  </si>
  <si>
    <t>L E 0LCA10 CL302</t>
  </si>
  <si>
    <t>L S- - S- S+ S++ A+ E 0LCA10 CL301</t>
  </si>
  <si>
    <t>T I E 0LBH10 CT001</t>
  </si>
  <si>
    <t>T E 0LBH10 CT301</t>
  </si>
  <si>
    <t>P I E 1KAB02 CP001</t>
  </si>
  <si>
    <t>P I E 1LAC10 CP001</t>
  </si>
  <si>
    <t>P I E 1LAC20 CP001</t>
  </si>
  <si>
    <t>P E 1KAB01 CP001</t>
  </si>
  <si>
    <t>P I E 0NAB33 CP001</t>
  </si>
  <si>
    <t>P I E 0NAB32 CP001</t>
  </si>
  <si>
    <t>P I E 0NAB31 CP001</t>
  </si>
  <si>
    <t>Q S A E 0GMA01 CQ301</t>
  </si>
  <si>
    <t>??????????</t>
  </si>
  <si>
    <t>L I E 0LCA10 CL001</t>
  </si>
  <si>
    <t>L A+ E 0GMA01 CL301</t>
  </si>
  <si>
    <t>L S+ S- E 0GMA01 CL302</t>
  </si>
  <si>
    <t>L S+ S- E 0GMA01 CL303</t>
  </si>
  <si>
    <t>E 1HHL01 AA301</t>
  </si>
  <si>
    <t>motorisierte Klappe</t>
  </si>
  <si>
    <t>????</t>
  </si>
  <si>
    <t>E 1HHN01 AA301</t>
  </si>
  <si>
    <t>E 1HHN02 AA301</t>
  </si>
  <si>
    <t>E 1HHL02 AA301</t>
  </si>
  <si>
    <t>E 1HNA01 AA301</t>
  </si>
  <si>
    <t>motorisierte Regelklappe</t>
  </si>
  <si>
    <t>E 1HNA02 AA301</t>
  </si>
  <si>
    <t>E 1HNA03 AA301</t>
  </si>
  <si>
    <t>E 1HNA03 AA001</t>
  </si>
  <si>
    <t>E 1HNA03 AT001</t>
  </si>
  <si>
    <t>Durchflussventil (?)</t>
  </si>
  <si>
    <t>E 1HNA03 AA004</t>
  </si>
  <si>
    <t>E 1HNA03 AA002</t>
  </si>
  <si>
    <t>E 1HNA03 AA003</t>
  </si>
  <si>
    <t>manuell regelbares Schiebeventil</t>
  </si>
  <si>
    <t>E 1EKG01 AA404</t>
  </si>
  <si>
    <t>E 1EKG01 AA403</t>
  </si>
  <si>
    <t>E 1EKG01 AA010</t>
  </si>
  <si>
    <t>manuelles Kugelventil</t>
  </si>
  <si>
    <t>E 1EKG01 AA303</t>
  </si>
  <si>
    <t>magnetbetriebenes Ventil</t>
  </si>
  <si>
    <t>E 1EKG01 AA304</t>
  </si>
  <si>
    <t>E 1EKG01 AA305</t>
  </si>
  <si>
    <t>E 1EKG01 AA011</t>
  </si>
  <si>
    <t>E 1EKG05 AA301</t>
  </si>
  <si>
    <t>E 1EKG05 AA302</t>
  </si>
  <si>
    <t>E EKG05 AA401</t>
  </si>
  <si>
    <t>E 1EKG05 AA001</t>
  </si>
  <si>
    <t>E 1EKG02 AA303</t>
  </si>
  <si>
    <t>E 1EKG02 AA302</t>
  </si>
  <si>
    <t>E 1EKG02 AA304</t>
  </si>
  <si>
    <t>E 1EKG02 AA401</t>
  </si>
  <si>
    <t>E 1EKG02 AA402</t>
  </si>
  <si>
    <t>E 1EKG02 AA002</t>
  </si>
  <si>
    <t>E 1EKG02 AA301</t>
  </si>
  <si>
    <t>regelbares Federventil</t>
  </si>
  <si>
    <t>E 1EKG02 AA003</t>
  </si>
  <si>
    <t>E 1EKG02 AA011</t>
  </si>
  <si>
    <t>E 1EKG04 AA001</t>
  </si>
  <si>
    <t>E 1EKG03 AA002</t>
  </si>
  <si>
    <t>E 1EKG04 AA301</t>
  </si>
  <si>
    <t>E 1EKG04 AA302</t>
  </si>
  <si>
    <t>E 1EKG04 AA401</t>
  </si>
  <si>
    <t>E 1EKG03 AA301</t>
  </si>
  <si>
    <t>E 1EKG03 AA001</t>
  </si>
  <si>
    <t>E 1EKG01 AA009</t>
  </si>
  <si>
    <t>E 1EKG01 AA901</t>
  </si>
  <si>
    <t>E  1EKG01 AA008</t>
  </si>
  <si>
    <t>E 1EKG01 AA007</t>
  </si>
  <si>
    <t>P I E 1EKG01 AA402</t>
  </si>
  <si>
    <t>E 1EKG01 AA006</t>
  </si>
  <si>
    <t xml:space="preserve">manuelles Kugelventil	</t>
  </si>
  <si>
    <t>E 1EKG01 AA005</t>
  </si>
  <si>
    <t>E 1EKG01 AA004</t>
  </si>
  <si>
    <t>E 1EKG01 AA003</t>
  </si>
  <si>
    <t>E 1EKG01 AA002</t>
  </si>
  <si>
    <t>E 1EKG01 AA302</t>
  </si>
  <si>
    <t>E 1EKG01 AA301</t>
  </si>
  <si>
    <t>E 1EKG01 AA401</t>
  </si>
  <si>
    <t>?</t>
  </si>
  <si>
    <t>E 1EKG01 AT001</t>
  </si>
  <si>
    <t>E 1EKG01 AA001</t>
  </si>
  <si>
    <t>E 1HHF12 AA301</t>
  </si>
  <si>
    <t>motorisiertes Regelventil</t>
  </si>
  <si>
    <t>E 1HHF12 AA302</t>
  </si>
  <si>
    <t>E 1HHF12 AA303</t>
  </si>
  <si>
    <t>E 1HHF11 AA301</t>
  </si>
  <si>
    <t>E 1HHF11 AA302</t>
  </si>
  <si>
    <t>E 1HHF11 AA303</t>
  </si>
  <si>
    <t>E 1HHF11 AA401</t>
  </si>
  <si>
    <t>E 1HHF12 AA402</t>
  </si>
  <si>
    <t>E 0EKD02 AA401</t>
  </si>
  <si>
    <t>manuelles Kugelventil dreiseitig</t>
  </si>
  <si>
    <t>E 0EKD02 AA402</t>
  </si>
  <si>
    <t>E 0EKD02 AA403</t>
  </si>
  <si>
    <t>E 0EKD02 AA404</t>
  </si>
  <si>
    <t>E 0EKD02 AA405</t>
  </si>
  <si>
    <t>E 0EKD02 AA406</t>
  </si>
  <si>
    <t>E 0EKD02 AA407</t>
  </si>
  <si>
    <t>E 0EKD02 AA408</t>
  </si>
  <si>
    <t>E 0EKD02 AA409</t>
  </si>
  <si>
    <t>E 0EKD02 AA410</t>
  </si>
  <si>
    <t>E 0EKD01 AA416</t>
  </si>
  <si>
    <t>E 0EKD03 AA401</t>
  </si>
  <si>
    <t>E 0EKD03 AA402</t>
  </si>
  <si>
    <t>E 0EKD03 AA403</t>
  </si>
  <si>
    <t>E 0EKD03 AA404</t>
  </si>
  <si>
    <t>E 0EKD03 AA405</t>
  </si>
  <si>
    <t>E 0EKD01 AA418</t>
  </si>
  <si>
    <t>E 0EKD01 AA417</t>
  </si>
  <si>
    <t>E 0EKD01 AA415</t>
  </si>
  <si>
    <t>E 0EKD01 AA414</t>
  </si>
  <si>
    <t>E 0EKD01 AA413</t>
  </si>
  <si>
    <t>E 0EKD01 AA412</t>
  </si>
  <si>
    <t>manuelles Absperrventil dreiseitig</t>
  </si>
  <si>
    <t>E 0EKD01 AA411</t>
  </si>
  <si>
    <t>E 0EKD01 AA410</t>
  </si>
  <si>
    <t>E 0EKD01 AA409</t>
  </si>
  <si>
    <t>E 0EKD01 AA408</t>
  </si>
  <si>
    <t>E 0EKD01 AA407</t>
  </si>
  <si>
    <t>E 0EKD01 AA406</t>
  </si>
  <si>
    <t>E 0EKD01 AA405</t>
  </si>
  <si>
    <t>E 0EKD01 AA404</t>
  </si>
  <si>
    <t>E 0EKD01 AA403</t>
  </si>
  <si>
    <t>E 0EKD01 AA402</t>
  </si>
  <si>
    <t>E 0EKD01 AA401</t>
  </si>
  <si>
    <t>E 1 HHF11 AA001</t>
  </si>
  <si>
    <t>E 1 HHF11 AA002</t>
  </si>
  <si>
    <t>Absperrventil</t>
  </si>
  <si>
    <t>E 1 HHF11 AA003</t>
  </si>
  <si>
    <t>E 1 HHF12 AA001</t>
  </si>
  <si>
    <t>E 1 HHF12 AA002</t>
  </si>
  <si>
    <t>E 1 HHF12 AA003</t>
  </si>
  <si>
    <t>E 1HHF12 AA401</t>
  </si>
  <si>
    <t>E 0EGD02 AA401</t>
  </si>
  <si>
    <t>E 0EGD02 AA001</t>
  </si>
  <si>
    <t>E 0EGD02 AA002</t>
  </si>
  <si>
    <t>E 0EGD02 AA003</t>
  </si>
  <si>
    <t>E 0EGD02 AA901</t>
  </si>
  <si>
    <t>E 0EGC01 AA401</t>
  </si>
  <si>
    <t>E 0EGC01 AA402</t>
  </si>
  <si>
    <t>E 0EGC02 AA401</t>
  </si>
  <si>
    <t>E 0EGC01 AA001</t>
  </si>
  <si>
    <t>E 0EGC01 AA002</t>
  </si>
  <si>
    <t xml:space="preserve">E 0EGC01 AT001 </t>
  </si>
  <si>
    <t>Durchflussventil</t>
  </si>
  <si>
    <t>E 0EGC02 AA001</t>
  </si>
  <si>
    <t>E 0EGC02 AA002</t>
  </si>
  <si>
    <t>E 0EGC02 AT001</t>
  </si>
  <si>
    <t>E 0EGD01 AA001</t>
  </si>
  <si>
    <t>Absperrklappe</t>
  </si>
  <si>
    <t>E 0EGD01 AA002</t>
  </si>
  <si>
    <t>E 0EGD01 AA301</t>
  </si>
  <si>
    <t>E 0EGB10 AA001</t>
  </si>
  <si>
    <t>E 0EGA01 AA001</t>
  </si>
  <si>
    <t>E 0EGA01 AA401</t>
  </si>
  <si>
    <t>E 0EKD01 AA001</t>
  </si>
  <si>
    <t>manbuelles Kugelventil</t>
  </si>
  <si>
    <t>E 0EKD01 AA002</t>
  </si>
  <si>
    <t>E 0EKD01 AA003</t>
  </si>
  <si>
    <t>E 0EKD01 AA004</t>
  </si>
  <si>
    <t>E 0EKD01 AA005</t>
  </si>
  <si>
    <t>E 0EKD01 AA006</t>
  </si>
  <si>
    <t>E 0EKD01 AA007</t>
  </si>
  <si>
    <t>E 0EKD01 AA008</t>
  </si>
  <si>
    <t>E 0EKD01 AA009</t>
  </si>
  <si>
    <t>E 0EKD01 AA010</t>
  </si>
  <si>
    <t>E 0EKD01 AA011</t>
  </si>
  <si>
    <t>E 0EKD01 AA012</t>
  </si>
  <si>
    <t>E 0EKD01 AA013</t>
  </si>
  <si>
    <t>E 0EKD01 AA014</t>
  </si>
  <si>
    <t>E 0EKD01 AA015</t>
  </si>
  <si>
    <t>E 0EKD01 AA016</t>
  </si>
  <si>
    <t>E 0EKD01 AA017</t>
  </si>
  <si>
    <t>E 0EKD01 AA301</t>
  </si>
  <si>
    <t>motorisiertes Kugelventil</t>
  </si>
  <si>
    <t>E 0EKD01 AA902</t>
  </si>
  <si>
    <t>Absperrventil mit Feder</t>
  </si>
  <si>
    <t>E 0EKD01 AA302</t>
  </si>
  <si>
    <t>Regeler</t>
  </si>
  <si>
    <t>E 0EKD01 AA903</t>
  </si>
  <si>
    <t>E 0EKD03 AA001</t>
  </si>
  <si>
    <t>E 0EKD03 AA002</t>
  </si>
  <si>
    <t>E 0EKD03 AA003</t>
  </si>
  <si>
    <t>E 0EKD03 AA004</t>
  </si>
  <si>
    <t>E 0EKD03 AA005</t>
  </si>
  <si>
    <t>E 0EKD03 AA006</t>
  </si>
  <si>
    <t>E EKD02 AA001</t>
  </si>
  <si>
    <t>E EKD02 AA002</t>
  </si>
  <si>
    <t>E EKD02 AA003</t>
  </si>
  <si>
    <t>E EKD02 AA004</t>
  </si>
  <si>
    <t>B E 1HHA10 CB301</t>
  </si>
  <si>
    <t>Messstelle in Brenner 1</t>
  </si>
  <si>
    <t>B E 1HHA20 CB301</t>
  </si>
  <si>
    <t>Messstelle in Brenner 2</t>
  </si>
  <si>
    <t>G 0+ E 1HNA03 CG301</t>
  </si>
  <si>
    <t>Grenzwert Messstelle an Regelklappe</t>
  </si>
  <si>
    <t>T E 1HNA03 CT301</t>
  </si>
  <si>
    <t>Temperaturmessstelle</t>
  </si>
  <si>
    <t>Q I E 1HNA03 CQ301</t>
  </si>
  <si>
    <t>P I E 1HNA03 CP001</t>
  </si>
  <si>
    <t>P I E 1HNA03 CP002</t>
  </si>
  <si>
    <t>P I E 0SAA01 CP001</t>
  </si>
  <si>
    <t>P I E 1EKG01 CP003</t>
  </si>
  <si>
    <t>P Z- E 1EKG01 CP302</t>
  </si>
  <si>
    <t>P I E 1EKG05 CP001</t>
  </si>
  <si>
    <t>P Z- E 1EKG02 CP301</t>
  </si>
  <si>
    <t>P I E 1EKG02 CP001</t>
  </si>
  <si>
    <t>P I E 1EKG04 CP001</t>
  </si>
  <si>
    <t>P I E 1EKG01 CP002</t>
  </si>
  <si>
    <t>P Z+ E 1EKG01 CP301</t>
  </si>
  <si>
    <t>P I E 1EKG01 CP001</t>
  </si>
  <si>
    <t>F I E 1EKG01 CF001</t>
  </si>
  <si>
    <t>T I E 0EKD04 ET001</t>
  </si>
  <si>
    <t>Temperaturmessung</t>
  </si>
  <si>
    <t>P E 0EKD02 CP302</t>
  </si>
  <si>
    <t>P I E 0EKD02 CP002</t>
  </si>
  <si>
    <t>T I R E 0EKD02 CT001</t>
  </si>
  <si>
    <t>P I R E 0EKD02 CP001</t>
  </si>
  <si>
    <t>T K E 0EKD02 CT301</t>
  </si>
  <si>
    <t>F I E 0EKD02 CF001</t>
  </si>
  <si>
    <t>F E 0EKD02 CF301</t>
  </si>
  <si>
    <t>P K E 0EKD02 CP301</t>
  </si>
  <si>
    <t>P I E 0EKD01 CP005</t>
  </si>
  <si>
    <t>P I E 0EKD01 CP006</t>
  </si>
  <si>
    <t>T K E 0EKD03 CT301</t>
  </si>
  <si>
    <t>P I R E 0EKD03 CP001</t>
  </si>
  <si>
    <t>T I R E 0EKD03 CT001</t>
  </si>
  <si>
    <t>F E 0EKD03 CF301</t>
  </si>
  <si>
    <t>F I E 0EKD03 CF001</t>
  </si>
  <si>
    <t>P K E 0EKD03 CP301</t>
  </si>
  <si>
    <t>P I E 0EKD01 CP004</t>
  </si>
  <si>
    <t>G I 0+ E 0EKD01 CG001</t>
  </si>
  <si>
    <t>Grenzwertmessung</t>
  </si>
  <si>
    <t>G I 0- E 0EKD01 CG002</t>
  </si>
  <si>
    <t>L I E 0EKD01 CL301</t>
  </si>
  <si>
    <t>P I E 0EKD01 CP003</t>
  </si>
  <si>
    <t>P I E 0EKD01 CP002</t>
  </si>
  <si>
    <t>P I E 0EKD01 Cp303</t>
  </si>
  <si>
    <t>P E 0EKD01 CP302</t>
  </si>
  <si>
    <t>P I R E 0EKD01 C301</t>
  </si>
  <si>
    <t>P I E 0EKD01 CP001</t>
  </si>
  <si>
    <t>T I E 0EKD01 CT001</t>
  </si>
  <si>
    <t>P I E 1HHF12 CP002</t>
  </si>
  <si>
    <t>P I E 1HHF11 CP001</t>
  </si>
  <si>
    <t>F I E 1HHF11 CF001</t>
  </si>
  <si>
    <t>F I E 1HHF12 CF001</t>
  </si>
  <si>
    <t>P I EHHF12 CP001</t>
  </si>
  <si>
    <t>P C Z- E 0EGD02 CP301</t>
  </si>
  <si>
    <t>P I EGC01 CP002</t>
  </si>
  <si>
    <t>P I E 0EGC01 CP002</t>
  </si>
  <si>
    <t>P I E 0EGC01 CP001</t>
  </si>
  <si>
    <t>P I E 0EGC 02 CP001</t>
  </si>
  <si>
    <t>L E 0EGC01 CL301</t>
  </si>
  <si>
    <t>? am Liquiphant</t>
  </si>
  <si>
    <t>L A+ E 0EGB10 CL302</t>
  </si>
  <si>
    <t>? am Öltank</t>
  </si>
  <si>
    <t>L GW+ E 0EGB10 CL301</t>
  </si>
  <si>
    <t>L I E 0EGB10 CL001</t>
  </si>
  <si>
    <t>P I E 0EGB10 CP301</t>
  </si>
  <si>
    <t>E 1 HHL 01 BS001</t>
  </si>
  <si>
    <t>E 1 HHL01 AN301 -M01</t>
  </si>
  <si>
    <t>BR1 E 1HHA10</t>
  </si>
  <si>
    <t>Brenner 1</t>
  </si>
  <si>
    <t>BR2 E 1HHA20</t>
  </si>
  <si>
    <t>Brenner 2</t>
  </si>
  <si>
    <t>E 1HHN01 AV301</t>
  </si>
  <si>
    <t>Drehzerstäuber an Brenner 1</t>
  </si>
  <si>
    <t>E 1HHN02 AV301</t>
  </si>
  <si>
    <t>Drehzerstäuber an Brenner 2</t>
  </si>
  <si>
    <t>E 1HHL02 AN301 - M01</t>
  </si>
  <si>
    <t>E 1HHL02 BS001</t>
  </si>
  <si>
    <t>E 1HNA01 -M01</t>
  </si>
  <si>
    <t>motorisierter Pegel</t>
  </si>
  <si>
    <t>E OHNE01</t>
  </si>
  <si>
    <t>E 1HNA03 AC001</t>
  </si>
  <si>
    <t>Gaskühlgerät</t>
  </si>
  <si>
    <t>E 1EKG03 BB001</t>
  </si>
  <si>
    <t>Zündgas Propangas</t>
  </si>
  <si>
    <t>E 0EGC01 AP301 -M01</t>
  </si>
  <si>
    <t>E 0EGC02 AP301 -M01</t>
  </si>
  <si>
    <t>E 0EKD01 AT001</t>
  </si>
  <si>
    <t>Behälter ????</t>
  </si>
  <si>
    <t xml:space="preserve">Stickstoff </t>
  </si>
  <si>
    <t>DN50?</t>
  </si>
  <si>
    <t>Abschlämmwasser</t>
  </si>
  <si>
    <t>Kesselwasser</t>
  </si>
  <si>
    <t>Abwasser</t>
  </si>
  <si>
    <t>Funktion des Blocks unbekannt</t>
  </si>
  <si>
    <t>unter Kessel S 1HAD10 (oben links)</t>
  </si>
  <si>
    <t>Außerhalb unseres Scopes</t>
  </si>
  <si>
    <t xml:space="preserve">Speisewasserbehälter S 0LAA10 BB001 </t>
  </si>
  <si>
    <t>Speisewasserbehälter S 0LAA10 BB001 Vakuumbrecher</t>
  </si>
  <si>
    <t>DN80 (?)</t>
  </si>
  <si>
    <t>niedrig</t>
  </si>
  <si>
    <t>mittel</t>
  </si>
  <si>
    <t>DN25 (?)</t>
  </si>
  <si>
    <t>DN40 (?)</t>
  </si>
  <si>
    <t>DN20 (?)</t>
  </si>
  <si>
    <t>DN50 (?)</t>
  </si>
  <si>
    <t>Relevant Angebotskalkulation</t>
  </si>
  <si>
    <t>Armaturen Sanderau und Elferweg</t>
  </si>
  <si>
    <t>Dimension der Armaturen unklar</t>
  </si>
  <si>
    <t>DN10 (?)</t>
  </si>
  <si>
    <t>Sanderau</t>
  </si>
  <si>
    <t>Elferweg</t>
  </si>
  <si>
    <t>Kommentar</t>
  </si>
  <si>
    <t>keine Erneuerung vorgesehen</t>
  </si>
  <si>
    <t>Anbindung an Leittechnik</t>
  </si>
  <si>
    <t>x</t>
  </si>
  <si>
    <t>F I E 0GKA01 CF001</t>
  </si>
  <si>
    <t>Q LF E 0NAB25 CQ301</t>
  </si>
  <si>
    <t>L S+ S- E 0GMA02 CL301</t>
  </si>
  <si>
    <t>Economiser Kessel</t>
  </si>
  <si>
    <t>P E 1LAB01 CP001</t>
  </si>
  <si>
    <t>P I E 1LAB02 CP001</t>
  </si>
  <si>
    <t>Dosierbehälter Cetaplex</t>
  </si>
  <si>
    <t xml:space="preserve">Behälter Fernheizung </t>
  </si>
  <si>
    <t xml:space="preserve">Entleerung </t>
  </si>
  <si>
    <t xml:space="preserve">E 0GKA01 AT001 </t>
  </si>
  <si>
    <t>Filter Stadtwasser</t>
  </si>
  <si>
    <t>Speisewasserpumpen</t>
  </si>
  <si>
    <t>Kondensatpumpen</t>
  </si>
  <si>
    <t>E 0GMA01 AP301</t>
  </si>
  <si>
    <t>E 0GMA01 AP302</t>
  </si>
  <si>
    <t>Abwasserpumpen</t>
  </si>
  <si>
    <t>Pumpensumpf</t>
  </si>
  <si>
    <t>Sicherheitsüberlauf Speisewasserbehälter</t>
  </si>
  <si>
    <t>Befüllung Dosierung, noch in Betrieb?</t>
  </si>
  <si>
    <t>Überdruckventil Netz</t>
  </si>
  <si>
    <t>Dampfleitung vor Dampfumformventil</t>
  </si>
  <si>
    <t>Rückschlagklappe hinter Dampfumformventil</t>
  </si>
  <si>
    <t>Dampfleitung nach Dampfumformventil</t>
  </si>
  <si>
    <t>Kondensatbehälterzulauf</t>
  </si>
  <si>
    <t>Dampf</t>
  </si>
  <si>
    <t xml:space="preserve">Dampf </t>
  </si>
  <si>
    <t>Bypass Dampfumformventil</t>
  </si>
  <si>
    <t xml:space="preserve">Dampfleitung </t>
  </si>
  <si>
    <t>Abwasser?</t>
  </si>
  <si>
    <t xml:space="preserve">Erstabsperrung Dampfschiene Hubland </t>
  </si>
  <si>
    <t>Erweiterung Dampfschiene Hubland</t>
  </si>
  <si>
    <t>Erstabsperrung Dampfschiene Nürnberger Straße</t>
  </si>
  <si>
    <t>Erweiterung Dampfschiene Nürnbergerstraße</t>
  </si>
  <si>
    <t>E 0NAA21 AA002</t>
  </si>
  <si>
    <t>Zulauf Kondensatbehälter von Gefälleleitung</t>
  </si>
  <si>
    <t>Gefälleleitung Kondensat</t>
  </si>
  <si>
    <t>Erweiterung Gefälleleitung MHKW Bahnhofstr</t>
  </si>
  <si>
    <t>Kondensatsammler</t>
  </si>
  <si>
    <t>Gefälleleitung Kondensat von Skyline/Hubland</t>
  </si>
  <si>
    <t>Zulauf Kondensatsammler von Gefälleleitung Skyline/Hubland</t>
  </si>
  <si>
    <t>Zulauf Kondensatpumpen</t>
  </si>
  <si>
    <t>Anbindung Kondensatdruckleitung</t>
  </si>
  <si>
    <t>Kondensatdruckleitung</t>
  </si>
  <si>
    <t>DN??</t>
  </si>
  <si>
    <t xml:space="preserve">Abpserrung Sammelleitung Bodeneinläufe </t>
  </si>
  <si>
    <t>manuell</t>
  </si>
  <si>
    <t>Regelventil</t>
  </si>
  <si>
    <t>motorbetrieben</t>
  </si>
  <si>
    <t>Drei-Wege-Regelventil</t>
  </si>
  <si>
    <t>Schieberventil</t>
  </si>
  <si>
    <t>Behälterliste Elferweg</t>
  </si>
  <si>
    <t>Nicht im Lieferumfang enthalten</t>
  </si>
  <si>
    <t>Geräteliste Elferweg</t>
  </si>
  <si>
    <t>ganzheitliche Erneuerung Los 1</t>
  </si>
  <si>
    <t>Fernheizung, nicht im Lieferumfang</t>
  </si>
  <si>
    <t>Stadtwassersystem, TGA; nicht im Lieferumfang</t>
  </si>
  <si>
    <t>Stadtwassersystem Toilette Waschbecken, TGA; nicht im Lieferumfang</t>
  </si>
  <si>
    <t>TGA; nicht im Lieferumfang</t>
  </si>
  <si>
    <t>gehören zur Fernheizung, nicht im Lieferumfang</t>
  </si>
  <si>
    <t>Verfahrenfließbild</t>
  </si>
  <si>
    <t>Wasser-Dampf</t>
  </si>
  <si>
    <t>Verfahrensfließbild</t>
  </si>
  <si>
    <t>Brennstoff-Abgas</t>
  </si>
  <si>
    <t>Gas-Brennstoff</t>
  </si>
  <si>
    <t>Bemerkung</t>
  </si>
  <si>
    <t>AG</t>
  </si>
  <si>
    <t>F Preisblatt</t>
  </si>
  <si>
    <t>Nr.</t>
  </si>
  <si>
    <t>Bezeichnung</t>
  </si>
  <si>
    <t>Anmerkung</t>
  </si>
  <si>
    <t>F1.1</t>
  </si>
  <si>
    <t>Projektmanagement inkl. Bauleitung</t>
  </si>
  <si>
    <t>F1.2</t>
  </si>
  <si>
    <t>Engineering</t>
  </si>
  <si>
    <t>F1.3</t>
  </si>
  <si>
    <t>Sonstiges als Bieterangabe:</t>
  </si>
  <si>
    <t>F2.1</t>
  </si>
  <si>
    <t>F2.2</t>
  </si>
  <si>
    <t>F2.3</t>
  </si>
  <si>
    <t>F2.4</t>
  </si>
  <si>
    <t>F2.5</t>
  </si>
  <si>
    <t>F2.6</t>
  </si>
  <si>
    <t>F2.7</t>
  </si>
  <si>
    <t>F2.8</t>
  </si>
  <si>
    <t>F2.9</t>
  </si>
  <si>
    <t>F2.10</t>
  </si>
  <si>
    <t>F2.11</t>
  </si>
  <si>
    <t>F2 Lieferung und Montage</t>
  </si>
  <si>
    <t>F1 Leistungen</t>
  </si>
  <si>
    <t>Zwischensumme F1</t>
  </si>
  <si>
    <t>Zwischensumme F2</t>
  </si>
  <si>
    <t>F3.1</t>
  </si>
  <si>
    <t>F3.2</t>
  </si>
  <si>
    <t>F3.3</t>
  </si>
  <si>
    <t>F3.4</t>
  </si>
  <si>
    <t>F3.5</t>
  </si>
  <si>
    <t>Dokumentation</t>
  </si>
  <si>
    <t>Zwischensumme F3</t>
  </si>
  <si>
    <t>F3 Inbetriebnahme und Dokumentation</t>
  </si>
  <si>
    <t>F4.1</t>
  </si>
  <si>
    <t>F4.2</t>
  </si>
  <si>
    <t>Zwischensumme F4</t>
  </si>
  <si>
    <t>F1</t>
  </si>
  <si>
    <t>Leistungen</t>
  </si>
  <si>
    <t>F2</t>
  </si>
  <si>
    <t>Lieferung und Montage</t>
  </si>
  <si>
    <t>F3</t>
  </si>
  <si>
    <t>Inbetriebnahme und Dokumentation</t>
  </si>
  <si>
    <t>F5 Gesamt</t>
  </si>
  <si>
    <t>F6.1</t>
  </si>
  <si>
    <t>€/h</t>
  </si>
  <si>
    <t>F6.2</t>
  </si>
  <si>
    <t>F6.3</t>
  </si>
  <si>
    <t>F6.4</t>
  </si>
  <si>
    <t>F6.5</t>
  </si>
  <si>
    <t>F6.6</t>
  </si>
  <si>
    <t>F6.7</t>
  </si>
  <si>
    <t>F6.8</t>
  </si>
  <si>
    <t>€/m</t>
  </si>
  <si>
    <t>F6.9</t>
  </si>
  <si>
    <t>F6.10</t>
  </si>
  <si>
    <t>F6.11</t>
  </si>
  <si>
    <t>€/St</t>
  </si>
  <si>
    <t>MSR-Kabel</t>
  </si>
  <si>
    <t>Einheitspreis</t>
  </si>
  <si>
    <t>Erläuterung</t>
  </si>
  <si>
    <t>Eine Eintragung in Zellen, die so formatiert sind, ist möglich. Weitere Zellen sind gesperrt.</t>
  </si>
  <si>
    <t>Los 3 EMSR-Technik</t>
  </si>
  <si>
    <t>Niederspannungsverteilungen inkl. Kabelanschlüsse</t>
  </si>
  <si>
    <t>Kühlung der Niederspannungsverteilungen</t>
  </si>
  <si>
    <t>Potentialausgleich, Blitzschutz, inkl. entsprechender Verkabelung</t>
  </si>
  <si>
    <t>Messtechnik, Zähltechnik</t>
  </si>
  <si>
    <t>Unterbrechungsfreie Stromversorgung</t>
  </si>
  <si>
    <t>Leittechnik (inkl. Leitsystem, Schränke, Software)</t>
  </si>
  <si>
    <t>Ausbau der Kabelwege</t>
  </si>
  <si>
    <t>Leistungs-Verkabelung &amp; Anschluss E-Komponenten</t>
  </si>
  <si>
    <t xml:space="preserve">MSR-Verkabelung &amp; Anschluss MSR-Komponenten </t>
  </si>
  <si>
    <t xml:space="preserve">Hilfsmittel für Projektumsetzung oder sonstige Gerätschaften </t>
  </si>
  <si>
    <t>Prüfung der Anlage (spannungsfrei &amp; zugeschalten), Messungen</t>
  </si>
  <si>
    <t>Kalte und warme Inbetriebnahme</t>
  </si>
  <si>
    <t>Schulungen für AG</t>
  </si>
  <si>
    <t>Zusätzliche E-technische Komponenten</t>
  </si>
  <si>
    <t>HW Elferweg
Pauschal in €</t>
  </si>
  <si>
    <t>HW Sanderau
Pauschal in €</t>
  </si>
  <si>
    <t>Leistungskabel &lt;= 16 mm²</t>
  </si>
  <si>
    <t>Leistungskabel &gt; 16 mm² - 70 mm²</t>
  </si>
  <si>
    <t>Leistungskabel &gt; 70 mm² - 300 mm²</t>
  </si>
  <si>
    <t>Leistungskabel &gt; 300 mm²</t>
  </si>
  <si>
    <t>HW Elferweg
Einheitspreis in €</t>
  </si>
  <si>
    <t>HW Sanderau
Einheitspreis in €</t>
  </si>
  <si>
    <t>Summe F5 mit Optionen/Bedarfspositionen</t>
  </si>
  <si>
    <t>Summe F5 mit Optionen/Bedarfspositionen für beide Standorte</t>
  </si>
  <si>
    <t>F6 Bedarfspositionen</t>
  </si>
  <si>
    <t xml:space="preserve">Hilfsarbeiter </t>
  </si>
  <si>
    <t xml:space="preserve">Monteur </t>
  </si>
  <si>
    <t xml:space="preserve">Bauleitung </t>
  </si>
  <si>
    <t xml:space="preserve">Programmierer </t>
  </si>
  <si>
    <t xml:space="preserve">Ingenieurleistungen (inkl. Inbetriebnahme) </t>
  </si>
  <si>
    <t xml:space="preserve">Projektleitung </t>
  </si>
  <si>
    <t>F4 Bedarfspositionen nach Standorten</t>
  </si>
  <si>
    <t>Alle Bedarfspositionen fließen in die Gesamtwertung 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</si>
</sst>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33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z val="10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 tint="-0.249977111117893"/>
      <name val="Verdana"/>
      <family val="2"/>
    </font>
    <font>
      <sz val="11"/>
      <color theme="0" tint="-0.249977111117893"/>
      <name val="Aptos Narrow"/>
      <family val="2"/>
      <scheme val="minor"/>
    </font>
    <font>
      <sz val="9"/>
      <color theme="0" tint="-0.34998626667073579"/>
      <name val="Verdana"/>
      <family val="2"/>
    </font>
    <font>
      <sz val="9"/>
      <color rgb="FFFF0000"/>
      <name val="Verdana"/>
      <family val="2"/>
    </font>
    <font>
      <sz val="9"/>
      <color theme="0" tint="-0.249977111117893"/>
      <name val="Verdana"/>
      <family val="2"/>
    </font>
    <font>
      <sz val="10"/>
      <color rgb="FF242424"/>
      <name val="Verdana"/>
      <family val="2"/>
    </font>
    <font>
      <sz val="9"/>
      <color theme="1"/>
      <name val="Aptos Narrow"/>
      <family val="2"/>
      <scheme val="minor"/>
    </font>
    <font>
      <strike/>
      <sz val="9"/>
      <color rgb="FFFF0000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3"/>
      <name val="Verdana"/>
      <family val="2"/>
    </font>
    <font>
      <sz val="11"/>
      <color theme="1"/>
      <name val="Aptos Narrow"/>
      <family val="2"/>
      <scheme val="minor"/>
    </font>
    <font>
      <b/>
      <sz val="11"/>
      <color theme="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1" fillId="0" borderId="0" applyFont="0" applyFill="0" applyBorder="0" applyAlignment="0" applyProtection="0"/>
  </cellStyleXfs>
  <cellXfs count="164">
    <xf numFmtId="0" fontId="0" fillId="0" borderId="0" xfId="0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2" borderId="0" xfId="0" applyFont="1" applyFill="1" applyAlignment="1">
      <alignment horizontal="left" wrapText="1"/>
    </xf>
    <xf numFmtId="14" fontId="8" fillId="2" borderId="0" xfId="0" applyNumberFormat="1" applyFont="1" applyFill="1" applyAlignment="1">
      <alignment horizontal="left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2" fillId="4" borderId="2" xfId="0" applyFont="1" applyFill="1" applyBorder="1"/>
    <xf numFmtId="0" fontId="12" fillId="4" borderId="3" xfId="0" applyFont="1" applyFill="1" applyBorder="1"/>
    <xf numFmtId="0" fontId="0" fillId="0" borderId="4" xfId="0" applyBorder="1"/>
    <xf numFmtId="0" fontId="13" fillId="0" borderId="1" xfId="0" applyFont="1" applyBorder="1"/>
    <xf numFmtId="0" fontId="8" fillId="0" borderId="1" xfId="0" applyFont="1" applyBorder="1" applyAlignment="1">
      <alignment horizontal="left" wrapText="1"/>
    </xf>
    <xf numFmtId="0" fontId="0" fillId="2" borderId="0" xfId="0" applyFill="1"/>
    <xf numFmtId="0" fontId="0" fillId="5" borderId="0" xfId="0" applyFill="1" applyAlignment="1">
      <alignment wrapText="1"/>
    </xf>
    <xf numFmtId="1" fontId="0" fillId="5" borderId="0" xfId="0" applyNumberFormat="1" applyFill="1"/>
    <xf numFmtId="0" fontId="0" fillId="5" borderId="0" xfId="0" applyFill="1"/>
    <xf numFmtId="0" fontId="0" fillId="6" borderId="0" xfId="0" applyFill="1" applyAlignment="1">
      <alignment wrapText="1"/>
    </xf>
    <xf numFmtId="1" fontId="0" fillId="6" borderId="0" xfId="0" applyNumberFormat="1" applyFill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horizontal="left" wrapText="1"/>
    </xf>
    <xf numFmtId="14" fontId="16" fillId="2" borderId="0" xfId="0" applyNumberFormat="1" applyFont="1" applyFill="1" applyAlignment="1">
      <alignment horizontal="left" wrapText="1"/>
    </xf>
    <xf numFmtId="0" fontId="16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7" fillId="0" borderId="0" xfId="0" applyFont="1"/>
    <xf numFmtId="0" fontId="17" fillId="0" borderId="0" xfId="0" applyFont="1" applyAlignment="1">
      <alignment wrapText="1"/>
    </xf>
    <xf numFmtId="0" fontId="18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7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1" fillId="0" borderId="0" xfId="0" applyFont="1"/>
    <xf numFmtId="0" fontId="20" fillId="0" borderId="1" xfId="0" applyFont="1" applyBorder="1" applyAlignment="1">
      <alignment horizontal="left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/>
    <xf numFmtId="0" fontId="15" fillId="7" borderId="1" xfId="0" applyFont="1" applyFill="1" applyBorder="1" applyAlignment="1">
      <alignment vertical="center" wrapText="1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/>
    </xf>
    <xf numFmtId="0" fontId="24" fillId="0" borderId="1" xfId="0" applyFont="1" applyBorder="1"/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left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6" fillId="0" borderId="1" xfId="0" applyFont="1" applyBorder="1" applyAlignment="1">
      <alignment horizontal="left" wrapText="1"/>
    </xf>
    <xf numFmtId="0" fontId="8" fillId="2" borderId="0" xfId="0" applyFont="1" applyFill="1"/>
    <xf numFmtId="0" fontId="14" fillId="0" borderId="0" xfId="0" applyFont="1"/>
    <xf numFmtId="0" fontId="16" fillId="2" borderId="0" xfId="0" applyFont="1" applyFill="1"/>
    <xf numFmtId="0" fontId="11" fillId="0" borderId="0" xfId="0" applyFont="1"/>
    <xf numFmtId="0" fontId="16" fillId="2" borderId="0" xfId="0" applyFont="1" applyFill="1" applyAlignment="1">
      <alignment horizontal="left"/>
    </xf>
    <xf numFmtId="14" fontId="16" fillId="2" borderId="0" xfId="0" applyNumberFormat="1" applyFont="1" applyFill="1" applyAlignment="1">
      <alignment horizontal="left"/>
    </xf>
    <xf numFmtId="0" fontId="2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26" fillId="0" borderId="0" xfId="0" applyFont="1"/>
    <xf numFmtId="0" fontId="9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11" fontId="6" fillId="0" borderId="1" xfId="0" applyNumberFormat="1" applyFont="1" applyBorder="1" applyAlignment="1">
      <alignment wrapText="1"/>
    </xf>
    <xf numFmtId="0" fontId="10" fillId="0" borderId="0" xfId="0" applyFont="1" applyAlignment="1">
      <alignment horizontal="center"/>
    </xf>
    <xf numFmtId="0" fontId="25" fillId="0" borderId="1" xfId="0" applyFont="1" applyBorder="1"/>
    <xf numFmtId="0" fontId="14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26" fillId="2" borderId="0" xfId="0" applyFont="1" applyFill="1"/>
    <xf numFmtId="0" fontId="26" fillId="2" borderId="0" xfId="0" applyFont="1" applyFill="1" applyAlignment="1">
      <alignment wrapText="1"/>
    </xf>
    <xf numFmtId="0" fontId="6" fillId="2" borderId="0" xfId="0" applyFont="1" applyFill="1"/>
    <xf numFmtId="0" fontId="27" fillId="0" borderId="1" xfId="0" applyFont="1" applyBorder="1"/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2" borderId="8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/>
    </xf>
    <xf numFmtId="0" fontId="4" fillId="0" borderId="6" xfId="0" applyFont="1" applyBorder="1" applyAlignment="1">
      <alignment horizontal="left" vertical="top"/>
    </xf>
    <xf numFmtId="0" fontId="4" fillId="2" borderId="10" xfId="0" applyFont="1" applyFill="1" applyBorder="1" applyAlignment="1">
      <alignment vertical="top"/>
    </xf>
    <xf numFmtId="0" fontId="4" fillId="0" borderId="7" xfId="0" applyFont="1" applyBorder="1" applyAlignment="1">
      <alignment horizontal="left" vertical="top"/>
    </xf>
    <xf numFmtId="14" fontId="16" fillId="2" borderId="11" xfId="0" applyNumberFormat="1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2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28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2" fillId="0" borderId="0" xfId="0" applyFont="1" applyAlignment="1">
      <alignment horizontal="left" vertical="top"/>
    </xf>
    <xf numFmtId="164" fontId="15" fillId="4" borderId="1" xfId="0" applyNumberFormat="1" applyFont="1" applyFill="1" applyBorder="1" applyAlignment="1">
      <alignment vertical="top" wrapText="1"/>
    </xf>
    <xf numFmtId="164" fontId="15" fillId="4" borderId="1" xfId="1" applyNumberFormat="1" applyFont="1" applyFill="1" applyBorder="1" applyAlignment="1">
      <alignment vertical="top" wrapText="1"/>
    </xf>
    <xf numFmtId="164" fontId="4" fillId="4" borderId="1" xfId="1" applyNumberFormat="1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/>
    </xf>
    <xf numFmtId="0" fontId="4" fillId="6" borderId="16" xfId="0" applyFont="1" applyFill="1" applyBorder="1" applyAlignment="1">
      <alignment horizontal="left" vertical="top"/>
    </xf>
    <xf numFmtId="0" fontId="15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/>
    </xf>
    <xf numFmtId="0" fontId="4" fillId="2" borderId="15" xfId="0" applyFont="1" applyFill="1" applyBorder="1" applyAlignment="1">
      <alignment horizontal="left" vertical="top"/>
    </xf>
    <xf numFmtId="0" fontId="4" fillId="6" borderId="1" xfId="0" applyFont="1" applyFill="1" applyBorder="1" applyAlignment="1" applyProtection="1">
      <alignment horizontal="left" vertical="top" wrapText="1"/>
      <protection locked="0"/>
    </xf>
    <xf numFmtId="0" fontId="2" fillId="6" borderId="1" xfId="0" applyFont="1" applyFill="1" applyBorder="1" applyAlignment="1" applyProtection="1">
      <alignment vertical="top" wrapText="1"/>
      <protection locked="0"/>
    </xf>
    <xf numFmtId="2" fontId="4" fillId="6" borderId="1" xfId="1" applyNumberFormat="1" applyFont="1" applyFill="1" applyBorder="1" applyAlignment="1" applyProtection="1">
      <alignment vertical="top" wrapText="1"/>
      <protection locked="0"/>
    </xf>
    <xf numFmtId="44" fontId="4" fillId="6" borderId="1" xfId="1" applyFont="1" applyFill="1" applyBorder="1" applyAlignment="1" applyProtection="1">
      <alignment vertical="top" wrapText="1"/>
      <protection locked="0"/>
    </xf>
    <xf numFmtId="44" fontId="2" fillId="6" borderId="1" xfId="1" applyFont="1" applyFill="1" applyBorder="1" applyAlignment="1" applyProtection="1">
      <alignment vertical="top" wrapText="1"/>
      <protection locked="0"/>
    </xf>
    <xf numFmtId="44" fontId="4" fillId="6" borderId="7" xfId="1" applyFont="1" applyFill="1" applyBorder="1" applyAlignment="1" applyProtection="1">
      <alignment horizontal="center" vertical="top" wrapText="1"/>
      <protection locked="0"/>
    </xf>
    <xf numFmtId="0" fontId="4" fillId="6" borderId="7" xfId="0" applyFont="1" applyFill="1" applyBorder="1" applyAlignment="1" applyProtection="1">
      <alignment horizontal="center" vertical="top" wrapText="1"/>
      <protection locked="0"/>
    </xf>
    <xf numFmtId="44" fontId="4" fillId="6" borderId="5" xfId="1" applyFont="1" applyFill="1" applyBorder="1" applyAlignment="1" applyProtection="1">
      <alignment horizontal="center" vertical="top" wrapText="1"/>
      <protection locked="0"/>
    </xf>
    <xf numFmtId="0" fontId="1" fillId="6" borderId="1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4" borderId="15" xfId="0" applyFont="1" applyFill="1" applyBorder="1" applyAlignment="1">
      <alignment vertical="top" wrapText="1"/>
    </xf>
    <xf numFmtId="0" fontId="4" fillId="2" borderId="17" xfId="0" applyFont="1" applyFill="1" applyBorder="1" applyAlignment="1">
      <alignment horizontal="left" vertical="top"/>
    </xf>
    <xf numFmtId="0" fontId="4" fillId="2" borderId="0" xfId="0" applyFont="1" applyFill="1" applyAlignment="1">
      <alignment vertical="top"/>
    </xf>
    <xf numFmtId="0" fontId="4" fillId="2" borderId="18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2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44" fontId="1" fillId="6" borderId="5" xfId="1" applyFont="1" applyFill="1" applyBorder="1" applyAlignment="1" applyProtection="1">
      <alignment horizontal="center" vertical="top" wrapText="1"/>
      <protection locked="0"/>
    </xf>
    <xf numFmtId="44" fontId="1" fillId="6" borderId="1" xfId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horizontal="left" vertical="top" wrapText="1"/>
    </xf>
    <xf numFmtId="0" fontId="32" fillId="2" borderId="13" xfId="0" applyFont="1" applyFill="1" applyBorder="1" applyAlignment="1">
      <alignment horizontal="left" vertical="top" wrapText="1"/>
    </xf>
    <xf numFmtId="0" fontId="32" fillId="2" borderId="14" xfId="0" applyFont="1" applyFill="1" applyBorder="1" applyAlignment="1">
      <alignment horizontal="left" vertical="top" wrapText="1"/>
    </xf>
    <xf numFmtId="0" fontId="32" fillId="2" borderId="15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164" fontId="15" fillId="4" borderId="13" xfId="1" applyNumberFormat="1" applyFont="1" applyFill="1" applyBorder="1" applyAlignment="1">
      <alignment horizontal="center" vertical="top" wrapText="1"/>
    </xf>
    <xf numFmtId="164" fontId="15" fillId="4" borderId="15" xfId="1" applyNumberFormat="1" applyFont="1" applyFill="1" applyBorder="1" applyAlignment="1">
      <alignment horizontal="center" vertical="top" wrapText="1"/>
    </xf>
    <xf numFmtId="44" fontId="2" fillId="6" borderId="5" xfId="1" applyFont="1" applyFill="1" applyBorder="1" applyAlignment="1" applyProtection="1">
      <alignment horizontal="center" vertical="top" wrapText="1"/>
      <protection locked="0"/>
    </xf>
    <xf numFmtId="44" fontId="4" fillId="6" borderId="7" xfId="1" applyFont="1" applyFill="1" applyBorder="1" applyAlignment="1" applyProtection="1">
      <alignment horizontal="center" vertical="top" wrapText="1"/>
      <protection locked="0"/>
    </xf>
    <xf numFmtId="0" fontId="4" fillId="6" borderId="5" xfId="0" applyFont="1" applyFill="1" applyBorder="1" applyAlignment="1" applyProtection="1">
      <alignment horizontal="center" vertical="top" wrapText="1"/>
      <protection locked="0"/>
    </xf>
    <xf numFmtId="0" fontId="4" fillId="6" borderId="7" xfId="0" applyFont="1" applyFill="1" applyBorder="1" applyAlignment="1" applyProtection="1">
      <alignment horizontal="center" vertical="top" wrapText="1"/>
      <protection locked="0"/>
    </xf>
    <xf numFmtId="44" fontId="4" fillId="6" borderId="5" xfId="1" applyFont="1" applyFill="1" applyBorder="1" applyAlignment="1" applyProtection="1">
      <alignment horizontal="center" vertical="top" wrapText="1"/>
      <protection locked="0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14" fontId="16" fillId="2" borderId="0" xfId="0" applyNumberFormat="1" applyFont="1" applyFill="1" applyAlignment="1">
      <alignment horizontal="left" wrapText="1"/>
    </xf>
    <xf numFmtId="0" fontId="15" fillId="0" borderId="0" xfId="0" applyFont="1" applyAlignment="1">
      <alignment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uisa Bosse" id="{C304706D-A9CE-446A-8D90-457D4AAF6AD1}" userId="louisa.bosse@ramboll.com" providerId="PeoplePicker"/>
  <person displayName="Jagdishkumar Ghinaiya" id="{D75F9FB8-F915-45C7-8FF3-E15D2DEE1FCB}" userId="jagdishkumar.ghinaiya@ramboll.com" providerId="PeoplePicker"/>
  <person displayName="Jonas Singer" id="{D8E32EC0-4EA0-4F7E-B0A5-36812221910F}" userId="S::jonas.singer@ramboll.com::33acf856-c80f-4ebe-a5d5-7d93fdb6eae3" providerId="AD"/>
  <person displayName="Louisa Bosse" id="{B420EEF5-E0A9-4E59-9DDF-396A00B7E598}" userId="S::louisa.bosse@ramboll.com::ca89bdd2-d876-4a35-873f-cdbd7259fe05" providerId="AD"/>
</personList>
</file>

<file path=xl/theme/theme1.xml><?xml version="1.0" encoding="utf-8"?>
<a:theme xmlns:a="http://schemas.openxmlformats.org/drawingml/2006/main" name="Office Theme">
  <a:themeElements>
    <a:clrScheme name="Rambøll_2021">
      <a:dk1>
        <a:srgbClr val="000000"/>
      </a:dk1>
      <a:lt1>
        <a:srgbClr val="FFFFFF"/>
      </a:lt1>
      <a:dk2>
        <a:srgbClr val="009DF0"/>
      </a:dk2>
      <a:lt2>
        <a:srgbClr val="273943"/>
      </a:lt2>
      <a:accent1>
        <a:srgbClr val="05326E"/>
      </a:accent1>
      <a:accent2>
        <a:srgbClr val="125A40"/>
      </a:accent2>
      <a:accent3>
        <a:srgbClr val="ADD095"/>
      </a:accent3>
      <a:accent4>
        <a:srgbClr val="62294B"/>
      </a:accent4>
      <a:accent5>
        <a:srgbClr val="FF8855"/>
      </a:accent5>
      <a:accent6>
        <a:srgbClr val="E3E1D8"/>
      </a:accent6>
      <a:hlink>
        <a:srgbClr val="009DF0"/>
      </a:hlink>
      <a:folHlink>
        <a:srgbClr val="CCEBF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10T07:34:27.62" personId="{D8E32EC0-4EA0-4F7E-B0A5-36812221910F}" id="{86EFE979-C01C-4995-9E89-38329814E77A}">
    <text xml:space="preserve">@Louisa Bosse Würde ich auf zwei Spalten aufteilen, sodass für Antriebsart eine separate Spalte entsteht. Dann lässt sich das besser filtern. </text>
    <mentions>
      <mention mentionpersonId="{C304706D-A9CE-446A-8D90-457D4AAF6AD1}" mentionId="{A9A1ABBF-4800-42C5-A2CB-E2625EC563ED}" startIndex="0" length="13"/>
    </mentions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5-12-01T18:32:33.69" personId="{B420EEF5-E0A9-4E59-9DDF-396A00B7E598}" id="{F4D24F33-BF11-4AF9-8521-CBADB3C564E2}">
    <text>@Jagdishkumar Ghinaiya hier zum weiterleiten an Lukas</text>
    <mentions>
      <mention mentionpersonId="{D75F9FB8-F915-45C7-8FF3-E15D2DEE1FCB}" mentionId="{714028EA-09A3-4A54-A988-8FE5E1271776}" startIndex="0" length="22"/>
    </mentions>
  </threadedComment>
  <threadedComment ref="E2" dT="2025-12-01T18:32:33.69" personId="{B420EEF5-E0A9-4E59-9DDF-396A00B7E598}" id="{7774CB2E-5F0C-4E41-A914-B4B5E70433E6}">
    <text>@Jagdishkumar Ghinaiya hier zum weiterleiten an Lukas</text>
    <mentions>
      <mention mentionpersonId="{D75F9FB8-F915-45C7-8FF3-E15D2DEE1FCB}" mentionId="{2D8A9904-BAE8-4546-9EA2-B8532656D6AA}" startIndex="0" length="22"/>
    </mentions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" dT="2025-12-10T07:35:46.68" personId="{D8E32EC0-4EA0-4F7E-B0A5-36812221910F}" id="{244AE779-024C-45E0-A403-331988C3AC62}">
    <text xml:space="preserve">@Louisa Bosse: Gilt für alle Tabellen. Bitte in unser "Format" überführen. Dafür die Inhalte in die Tabelle bei uns im EHW-Ordner übertragen. Dann stimmen auch die Schriftarten, Kopfzeile, etc. </text>
    <mentions>
      <mention mentionpersonId="{C304706D-A9CE-446A-8D90-457D4AAF6AD1}" mentionId="{77B6BA82-70CA-4D3A-AB76-1E49DB841FBA}" startIndex="0" length="13"/>
    </mentions>
  </threadedComment>
  <threadedComment ref="B9" dT="2025-12-10T07:33:57.89" personId="{D8E32EC0-4EA0-4F7E-B0A5-36812221910F}" id="{34EE9C3D-82BE-479D-BB94-3C8B1E75FB44}">
    <text xml:space="preserve">@Louisa Bosse: Würde ich auf zwei Spalten aufteilen, sodass für Antriebsart eine separate Spalte entsteht. Dann lässt sich das besser filtern. </text>
    <mentions>
      <mention mentionpersonId="{C304706D-A9CE-446A-8D90-457D4AAF6AD1}" mentionId="{6E895F3C-3BDF-459F-BC1F-B8B73C98EAC7}" startIndex="0" length="1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C487-9072-4A2C-B828-312B0CE77F90}">
  <sheetPr>
    <tabColor theme="5"/>
  </sheetPr>
  <dimension ref="A1:E75"/>
  <sheetViews>
    <sheetView showGridLines="0" tabSelected="1" topLeftCell="A59" zoomScale="82" zoomScaleNormal="190" zoomScaleSheetLayoutView="100" zoomScalePageLayoutView="160" workbookViewId="0">
      <selection activeCell="B75" sqref="B75"/>
    </sheetView>
  </sheetViews>
  <sheetFormatPr baseColWidth="10" defaultColWidth="9.1796875" defaultRowHeight="11.5" x14ac:dyDescent="0.35"/>
  <cols>
    <col min="1" max="1" width="10.1796875" style="93" customWidth="1"/>
    <col min="2" max="2" width="77.54296875" style="92" customWidth="1"/>
    <col min="3" max="4" width="18.1796875" style="93" customWidth="1"/>
    <col min="5" max="5" width="20.453125" style="94" customWidth="1"/>
    <col min="6" max="6" width="49.81640625" style="93" customWidth="1"/>
    <col min="7" max="16384" width="9.1796875" style="93"/>
  </cols>
  <sheetData>
    <row r="1" spans="1:5" s="90" customFormat="1" ht="17.5" x14ac:dyDescent="0.35">
      <c r="A1" s="146" t="s">
        <v>744</v>
      </c>
      <c r="B1" s="146"/>
    </row>
    <row r="2" spans="1:5" ht="17.5" x14ac:dyDescent="0.35">
      <c r="A2" s="91" t="s">
        <v>805</v>
      </c>
    </row>
    <row r="4" spans="1:5" x14ac:dyDescent="0.35">
      <c r="A4" s="95" t="s">
        <v>743</v>
      </c>
      <c r="B4" s="96" t="s">
        <v>1</v>
      </c>
      <c r="C4" s="97"/>
      <c r="D4" s="97"/>
      <c r="E4" s="135"/>
    </row>
    <row r="5" spans="1:5" x14ac:dyDescent="0.35">
      <c r="A5" s="98" t="s">
        <v>2</v>
      </c>
      <c r="B5" s="99" t="s">
        <v>3</v>
      </c>
      <c r="C5" s="136"/>
      <c r="D5" s="136"/>
      <c r="E5" s="137"/>
    </row>
    <row r="6" spans="1:5" x14ac:dyDescent="0.35">
      <c r="A6" s="100" t="s">
        <v>5</v>
      </c>
      <c r="B6" s="101">
        <v>46162</v>
      </c>
      <c r="C6" s="102"/>
      <c r="D6" s="102"/>
      <c r="E6" s="138"/>
    </row>
    <row r="8" spans="1:5" x14ac:dyDescent="0.35">
      <c r="A8" s="120" t="s">
        <v>803</v>
      </c>
      <c r="B8" s="121"/>
      <c r="C8" s="122"/>
      <c r="D8" s="122"/>
      <c r="E8" s="123"/>
    </row>
    <row r="9" spans="1:5" x14ac:dyDescent="0.35">
      <c r="A9" s="132" t="s">
        <v>804</v>
      </c>
      <c r="B9" s="117"/>
      <c r="C9" s="118"/>
      <c r="D9" s="118"/>
      <c r="E9" s="119"/>
    </row>
    <row r="11" spans="1:5" s="103" customFormat="1" ht="14.5" x14ac:dyDescent="0.35">
      <c r="A11" s="150" t="s">
        <v>766</v>
      </c>
      <c r="B11" s="150"/>
      <c r="C11" s="150"/>
      <c r="D11" s="150"/>
      <c r="E11" s="150"/>
    </row>
    <row r="12" spans="1:5" s="106" customFormat="1" ht="23" x14ac:dyDescent="0.35">
      <c r="A12" s="104" t="s">
        <v>745</v>
      </c>
      <c r="B12" s="105" t="s">
        <v>746</v>
      </c>
      <c r="C12" s="105" t="s">
        <v>820</v>
      </c>
      <c r="D12" s="105" t="s">
        <v>821</v>
      </c>
      <c r="E12" s="105" t="s">
        <v>747</v>
      </c>
    </row>
    <row r="13" spans="1:5" s="103" customFormat="1" ht="14.5" x14ac:dyDescent="0.35">
      <c r="A13" s="88" t="s">
        <v>748</v>
      </c>
      <c r="B13" s="88" t="s">
        <v>749</v>
      </c>
      <c r="C13" s="127"/>
      <c r="D13" s="127"/>
      <c r="E13" s="124"/>
    </row>
    <row r="14" spans="1:5" s="103" customFormat="1" ht="14.5" x14ac:dyDescent="0.35">
      <c r="A14" s="88" t="s">
        <v>750</v>
      </c>
      <c r="B14" s="133" t="s">
        <v>751</v>
      </c>
      <c r="C14" s="128"/>
      <c r="D14" s="128"/>
      <c r="E14" s="124"/>
    </row>
    <row r="15" spans="1:5" s="103" customFormat="1" ht="14.5" x14ac:dyDescent="0.35">
      <c r="A15" s="88" t="s">
        <v>752</v>
      </c>
      <c r="B15" s="107" t="s">
        <v>753</v>
      </c>
      <c r="C15" s="153"/>
      <c r="D15" s="144"/>
      <c r="E15" s="155"/>
    </row>
    <row r="16" spans="1:5" s="103" customFormat="1" ht="50.15" customHeight="1" x14ac:dyDescent="0.35">
      <c r="A16" s="88"/>
      <c r="B16" s="125"/>
      <c r="C16" s="154"/>
      <c r="D16" s="129"/>
      <c r="E16" s="156"/>
    </row>
    <row r="17" spans="1:5" s="103" customFormat="1" ht="14.5" x14ac:dyDescent="0.35">
      <c r="A17" s="88"/>
      <c r="B17" s="108" t="s">
        <v>767</v>
      </c>
      <c r="C17" s="114">
        <f>SUM(C13:C16)</f>
        <v>0</v>
      </c>
      <c r="D17" s="114">
        <f>SUM(D13:D16)</f>
        <v>0</v>
      </c>
      <c r="E17" s="109"/>
    </row>
    <row r="18" spans="1:5" s="103" customFormat="1" ht="14.5" x14ac:dyDescent="0.35">
      <c r="A18" s="112"/>
      <c r="B18" s="111"/>
      <c r="C18" s="112"/>
      <c r="D18" s="112"/>
      <c r="E18" s="139"/>
    </row>
    <row r="19" spans="1:5" s="103" customFormat="1" ht="14.5" x14ac:dyDescent="0.35">
      <c r="A19" s="147" t="s">
        <v>765</v>
      </c>
      <c r="B19" s="148"/>
      <c r="C19" s="148"/>
      <c r="D19" s="148"/>
      <c r="E19" s="149"/>
    </row>
    <row r="20" spans="1:5" s="103" customFormat="1" ht="23" x14ac:dyDescent="0.35">
      <c r="A20" s="104" t="s">
        <v>745</v>
      </c>
      <c r="B20" s="105" t="s">
        <v>746</v>
      </c>
      <c r="C20" s="105" t="s">
        <v>820</v>
      </c>
      <c r="D20" s="105" t="s">
        <v>821</v>
      </c>
      <c r="E20" s="105" t="s">
        <v>747</v>
      </c>
    </row>
    <row r="21" spans="1:5" s="103" customFormat="1" ht="14.5" x14ac:dyDescent="0.35">
      <c r="A21" s="88" t="s">
        <v>754</v>
      </c>
      <c r="B21" s="88" t="s">
        <v>806</v>
      </c>
      <c r="C21" s="128"/>
      <c r="D21" s="128"/>
      <c r="E21" s="124"/>
    </row>
    <row r="22" spans="1:5" s="103" customFormat="1" ht="14.5" x14ac:dyDescent="0.35">
      <c r="A22" s="88" t="s">
        <v>755</v>
      </c>
      <c r="B22" s="88" t="s">
        <v>807</v>
      </c>
      <c r="C22" s="127"/>
      <c r="D22" s="127"/>
      <c r="E22" s="124"/>
    </row>
    <row r="23" spans="1:5" s="103" customFormat="1" ht="14.5" x14ac:dyDescent="0.35">
      <c r="A23" s="88" t="s">
        <v>756</v>
      </c>
      <c r="B23" s="88" t="s">
        <v>808</v>
      </c>
      <c r="C23" s="127"/>
      <c r="D23" s="127"/>
      <c r="E23" s="124"/>
    </row>
    <row r="24" spans="1:5" s="103" customFormat="1" ht="14.5" x14ac:dyDescent="0.35">
      <c r="A24" s="88" t="s">
        <v>757</v>
      </c>
      <c r="B24" s="88" t="s">
        <v>809</v>
      </c>
      <c r="C24" s="127"/>
      <c r="D24" s="127"/>
      <c r="E24" s="124"/>
    </row>
    <row r="25" spans="1:5" s="103" customFormat="1" ht="14.5" x14ac:dyDescent="0.35">
      <c r="A25" s="88" t="s">
        <v>758</v>
      </c>
      <c r="B25" s="88" t="s">
        <v>810</v>
      </c>
      <c r="C25" s="127"/>
      <c r="D25" s="127"/>
      <c r="E25" s="124"/>
    </row>
    <row r="26" spans="1:5" s="103" customFormat="1" ht="14.5" x14ac:dyDescent="0.35">
      <c r="A26" s="88" t="s">
        <v>759</v>
      </c>
      <c r="B26" s="88" t="s">
        <v>811</v>
      </c>
      <c r="C26" s="127"/>
      <c r="D26" s="127"/>
      <c r="E26" s="124"/>
    </row>
    <row r="27" spans="1:5" s="103" customFormat="1" ht="14.5" x14ac:dyDescent="0.35">
      <c r="A27" s="88" t="s">
        <v>760</v>
      </c>
      <c r="B27" s="88" t="s">
        <v>812</v>
      </c>
      <c r="C27" s="127"/>
      <c r="D27" s="127"/>
      <c r="E27" s="124"/>
    </row>
    <row r="28" spans="1:5" s="103" customFormat="1" ht="14.5" x14ac:dyDescent="0.35">
      <c r="A28" s="88" t="s">
        <v>761</v>
      </c>
      <c r="B28" s="88" t="s">
        <v>813</v>
      </c>
      <c r="C28" s="127"/>
      <c r="D28" s="127"/>
      <c r="E28" s="124"/>
    </row>
    <row r="29" spans="1:5" s="103" customFormat="1" ht="14.5" x14ac:dyDescent="0.35">
      <c r="A29" s="88" t="s">
        <v>762</v>
      </c>
      <c r="B29" s="88" t="s">
        <v>814</v>
      </c>
      <c r="C29" s="127"/>
      <c r="D29" s="127"/>
      <c r="E29" s="124"/>
    </row>
    <row r="30" spans="1:5" s="103" customFormat="1" ht="14.5" x14ac:dyDescent="0.35">
      <c r="A30" s="88" t="s">
        <v>763</v>
      </c>
      <c r="B30" s="88" t="s">
        <v>815</v>
      </c>
      <c r="C30" s="145"/>
      <c r="D30" s="127"/>
      <c r="E30" s="124"/>
    </row>
    <row r="31" spans="1:5" s="103" customFormat="1" ht="14.5" x14ac:dyDescent="0.35">
      <c r="A31" s="88" t="s">
        <v>764</v>
      </c>
      <c r="B31" s="133" t="s">
        <v>753</v>
      </c>
      <c r="C31" s="127"/>
      <c r="D31" s="127"/>
      <c r="E31" s="124"/>
    </row>
    <row r="32" spans="1:5" s="103" customFormat="1" ht="44.25" customHeight="1" x14ac:dyDescent="0.35">
      <c r="A32" s="88"/>
      <c r="B32" s="125"/>
      <c r="C32" s="129"/>
      <c r="D32" s="129"/>
      <c r="E32" s="130"/>
    </row>
    <row r="33" spans="1:5" s="103" customFormat="1" ht="14.5" x14ac:dyDescent="0.35">
      <c r="A33" s="88"/>
      <c r="B33" s="108" t="s">
        <v>768</v>
      </c>
      <c r="C33" s="115">
        <f>SUM(C21:C32)</f>
        <v>0</v>
      </c>
      <c r="D33" s="115">
        <f>SUM(D21:D32)</f>
        <v>0</v>
      </c>
      <c r="E33" s="109"/>
    </row>
    <row r="34" spans="1:5" s="103" customFormat="1" ht="14.5" x14ac:dyDescent="0.35">
      <c r="A34" s="112"/>
      <c r="B34" s="111"/>
      <c r="C34" s="112"/>
      <c r="D34" s="112"/>
      <c r="E34" s="139"/>
    </row>
    <row r="35" spans="1:5" s="103" customFormat="1" ht="14.5" x14ac:dyDescent="0.35">
      <c r="A35" s="147" t="s">
        <v>776</v>
      </c>
      <c r="B35" s="148"/>
      <c r="C35" s="148"/>
      <c r="D35" s="148"/>
      <c r="E35" s="149"/>
    </row>
    <row r="36" spans="1:5" s="103" customFormat="1" ht="23" x14ac:dyDescent="0.35">
      <c r="A36" s="104" t="s">
        <v>745</v>
      </c>
      <c r="B36" s="105" t="s">
        <v>746</v>
      </c>
      <c r="C36" s="105" t="s">
        <v>820</v>
      </c>
      <c r="D36" s="105" t="s">
        <v>821</v>
      </c>
      <c r="E36" s="105" t="s">
        <v>747</v>
      </c>
    </row>
    <row r="37" spans="1:5" s="103" customFormat="1" ht="14.5" x14ac:dyDescent="0.35">
      <c r="A37" s="88" t="s">
        <v>769</v>
      </c>
      <c r="B37" s="88" t="s">
        <v>816</v>
      </c>
      <c r="C37" s="127"/>
      <c r="D37" s="127"/>
      <c r="E37" s="124"/>
    </row>
    <row r="38" spans="1:5" s="103" customFormat="1" ht="14.5" x14ac:dyDescent="0.35">
      <c r="A38" s="88" t="s">
        <v>770</v>
      </c>
      <c r="B38" s="107" t="s">
        <v>817</v>
      </c>
      <c r="C38" s="127"/>
      <c r="D38" s="127"/>
      <c r="E38" s="124"/>
    </row>
    <row r="39" spans="1:5" s="103" customFormat="1" ht="14.5" x14ac:dyDescent="0.35">
      <c r="A39" s="88" t="s">
        <v>771</v>
      </c>
      <c r="B39" s="88" t="s">
        <v>818</v>
      </c>
      <c r="C39" s="127"/>
      <c r="D39" s="127"/>
      <c r="E39" s="124"/>
    </row>
    <row r="40" spans="1:5" s="103" customFormat="1" ht="14.5" x14ac:dyDescent="0.35">
      <c r="A40" s="88" t="s">
        <v>772</v>
      </c>
      <c r="B40" s="88" t="s">
        <v>774</v>
      </c>
      <c r="C40" s="127"/>
      <c r="D40" s="127"/>
      <c r="E40" s="124"/>
    </row>
    <row r="41" spans="1:5" s="103" customFormat="1" ht="14.5" x14ac:dyDescent="0.35">
      <c r="A41" s="133" t="s">
        <v>773</v>
      </c>
      <c r="B41" s="88" t="s">
        <v>753</v>
      </c>
      <c r="C41" s="157"/>
      <c r="D41" s="131"/>
      <c r="E41" s="155"/>
    </row>
    <row r="42" spans="1:5" s="103" customFormat="1" ht="44.25" customHeight="1" x14ac:dyDescent="0.35">
      <c r="A42" s="88"/>
      <c r="B42" s="125"/>
      <c r="C42" s="154"/>
      <c r="D42" s="129"/>
      <c r="E42" s="156"/>
    </row>
    <row r="43" spans="1:5" s="103" customFormat="1" ht="14.5" x14ac:dyDescent="0.35">
      <c r="A43" s="88"/>
      <c r="B43" s="108" t="s">
        <v>775</v>
      </c>
      <c r="C43" s="115">
        <f>SUM(C37:C42)</f>
        <v>0</v>
      </c>
      <c r="D43" s="115">
        <f>SUM(D37:D42)</f>
        <v>0</v>
      </c>
      <c r="E43" s="109"/>
    </row>
    <row r="44" spans="1:5" s="103" customFormat="1" ht="14.5" x14ac:dyDescent="0.35">
      <c r="A44" s="112"/>
      <c r="B44" s="111"/>
      <c r="C44" s="112"/>
      <c r="D44" s="112"/>
      <c r="E44" s="139"/>
    </row>
    <row r="45" spans="1:5" s="103" customFormat="1" ht="14.5" x14ac:dyDescent="0.35">
      <c r="A45" s="147" t="s">
        <v>837</v>
      </c>
      <c r="B45" s="148"/>
      <c r="C45" s="148"/>
      <c r="D45" s="148"/>
      <c r="E45" s="149"/>
    </row>
    <row r="46" spans="1:5" s="103" customFormat="1" ht="23" x14ac:dyDescent="0.35">
      <c r="A46" s="104" t="s">
        <v>745</v>
      </c>
      <c r="B46" s="105" t="s">
        <v>746</v>
      </c>
      <c r="C46" s="105" t="s">
        <v>826</v>
      </c>
      <c r="D46" s="105" t="s">
        <v>827</v>
      </c>
      <c r="E46" s="105" t="s">
        <v>747</v>
      </c>
    </row>
    <row r="47" spans="1:5" s="103" customFormat="1" ht="14.5" x14ac:dyDescent="0.35">
      <c r="A47" s="88" t="s">
        <v>777</v>
      </c>
      <c r="B47" s="88" t="s">
        <v>819</v>
      </c>
      <c r="C47" s="127"/>
      <c r="D47" s="127"/>
      <c r="E47" s="124"/>
    </row>
    <row r="48" spans="1:5" s="103" customFormat="1" ht="14.5" x14ac:dyDescent="0.35">
      <c r="A48" s="133" t="s">
        <v>778</v>
      </c>
      <c r="B48" s="88" t="s">
        <v>753</v>
      </c>
      <c r="C48" s="157"/>
      <c r="D48" s="131"/>
      <c r="E48" s="155"/>
    </row>
    <row r="49" spans="1:5" s="103" customFormat="1" ht="44.25" customHeight="1" x14ac:dyDescent="0.35">
      <c r="A49" s="88"/>
      <c r="B49" s="125"/>
      <c r="C49" s="154"/>
      <c r="D49" s="129"/>
      <c r="E49" s="156"/>
    </row>
    <row r="50" spans="1:5" s="103" customFormat="1" ht="14.5" x14ac:dyDescent="0.35">
      <c r="A50" s="88"/>
      <c r="B50" s="108" t="s">
        <v>779</v>
      </c>
      <c r="C50" s="115">
        <f>SUM(C47:C48)</f>
        <v>0</v>
      </c>
      <c r="D50" s="115">
        <f>SUM(D47:D48)</f>
        <v>0</v>
      </c>
      <c r="E50" s="109"/>
    </row>
    <row r="51" spans="1:5" s="103" customFormat="1" ht="14.5" x14ac:dyDescent="0.35">
      <c r="A51" s="112"/>
      <c r="B51" s="111"/>
      <c r="C51" s="112"/>
      <c r="D51" s="112"/>
      <c r="E51" s="139"/>
    </row>
    <row r="52" spans="1:5" s="103" customFormat="1" ht="14.5" x14ac:dyDescent="0.35">
      <c r="A52" s="147" t="s">
        <v>786</v>
      </c>
      <c r="B52" s="148"/>
      <c r="C52" s="148"/>
      <c r="D52" s="148"/>
      <c r="E52" s="149"/>
    </row>
    <row r="53" spans="1:5" s="103" customFormat="1" ht="23" x14ac:dyDescent="0.35">
      <c r="A53" s="104" t="s">
        <v>745</v>
      </c>
      <c r="B53" s="105" t="s">
        <v>746</v>
      </c>
      <c r="C53" s="105" t="s">
        <v>820</v>
      </c>
      <c r="D53" s="105" t="s">
        <v>821</v>
      </c>
      <c r="E53" s="105" t="s">
        <v>747</v>
      </c>
    </row>
    <row r="54" spans="1:5" s="103" customFormat="1" ht="14.5" x14ac:dyDescent="0.35">
      <c r="A54" s="88" t="s">
        <v>780</v>
      </c>
      <c r="B54" s="88" t="s">
        <v>781</v>
      </c>
      <c r="C54" s="116">
        <f>C17</f>
        <v>0</v>
      </c>
      <c r="D54" s="116">
        <f>D17</f>
        <v>0</v>
      </c>
      <c r="E54" s="124"/>
    </row>
    <row r="55" spans="1:5" s="103" customFormat="1" ht="14.5" x14ac:dyDescent="0.35">
      <c r="A55" s="88" t="s">
        <v>782</v>
      </c>
      <c r="B55" s="88" t="s">
        <v>783</v>
      </c>
      <c r="C55" s="116">
        <f>C33</f>
        <v>0</v>
      </c>
      <c r="D55" s="116">
        <f>D33</f>
        <v>0</v>
      </c>
      <c r="E55" s="124"/>
    </row>
    <row r="56" spans="1:5" s="103" customFormat="1" ht="14.5" x14ac:dyDescent="0.35">
      <c r="A56" s="88" t="s">
        <v>784</v>
      </c>
      <c r="B56" s="88" t="s">
        <v>785</v>
      </c>
      <c r="C56" s="116">
        <f>C43</f>
        <v>0</v>
      </c>
      <c r="D56" s="116">
        <f>D43</f>
        <v>0</v>
      </c>
      <c r="E56" s="124"/>
    </row>
    <row r="57" spans="1:5" s="103" customFormat="1" ht="14.5" x14ac:dyDescent="0.35">
      <c r="A57" s="88"/>
      <c r="B57" s="108" t="s">
        <v>828</v>
      </c>
      <c r="C57" s="115">
        <f>SUM(C54:C56)</f>
        <v>0</v>
      </c>
      <c r="D57" s="115">
        <f>SUM(D54:D56)</f>
        <v>0</v>
      </c>
      <c r="E57" s="109"/>
    </row>
    <row r="58" spans="1:5" s="103" customFormat="1" ht="14.5" x14ac:dyDescent="0.35">
      <c r="A58" s="110"/>
      <c r="B58" s="108" t="s">
        <v>829</v>
      </c>
      <c r="C58" s="151">
        <f>SUM(C57:D57)</f>
        <v>0</v>
      </c>
      <c r="D58" s="152"/>
      <c r="E58" s="134"/>
    </row>
    <row r="59" spans="1:5" s="103" customFormat="1" ht="14.5" x14ac:dyDescent="0.35">
      <c r="A59" s="142"/>
      <c r="B59" s="143"/>
      <c r="C59" s="142"/>
      <c r="D59" s="142"/>
      <c r="E59" s="140"/>
    </row>
    <row r="60" spans="1:5" s="103" customFormat="1" ht="15" customHeight="1" x14ac:dyDescent="0.35">
      <c r="A60" s="147" t="s">
        <v>830</v>
      </c>
      <c r="B60" s="148"/>
      <c r="C60" s="148"/>
      <c r="D60" s="149"/>
      <c r="E60" s="141"/>
    </row>
    <row r="61" spans="1:5" s="113" customFormat="1" ht="14.5" x14ac:dyDescent="0.35">
      <c r="A61" s="104" t="s">
        <v>745</v>
      </c>
      <c r="B61" s="105" t="s">
        <v>746</v>
      </c>
      <c r="C61" s="105" t="s">
        <v>802</v>
      </c>
      <c r="D61" s="105" t="s">
        <v>747</v>
      </c>
    </row>
    <row r="62" spans="1:5" s="103" customFormat="1" ht="14.5" x14ac:dyDescent="0.35">
      <c r="A62" s="88" t="s">
        <v>787</v>
      </c>
      <c r="B62" s="133" t="s">
        <v>836</v>
      </c>
      <c r="C62" s="126"/>
      <c r="D62" s="89" t="s">
        <v>788</v>
      </c>
    </row>
    <row r="63" spans="1:5" s="103" customFormat="1" ht="14.5" x14ac:dyDescent="0.35">
      <c r="A63" s="88" t="s">
        <v>789</v>
      </c>
      <c r="B63" s="133" t="s">
        <v>835</v>
      </c>
      <c r="C63" s="126"/>
      <c r="D63" s="89" t="s">
        <v>788</v>
      </c>
    </row>
    <row r="64" spans="1:5" s="103" customFormat="1" ht="14.5" x14ac:dyDescent="0.35">
      <c r="A64" s="88" t="s">
        <v>790</v>
      </c>
      <c r="B64" s="133" t="s">
        <v>834</v>
      </c>
      <c r="C64" s="126"/>
      <c r="D64" s="89" t="s">
        <v>788</v>
      </c>
    </row>
    <row r="65" spans="1:4" s="103" customFormat="1" ht="14.5" x14ac:dyDescent="0.35">
      <c r="A65" s="88" t="s">
        <v>791</v>
      </c>
      <c r="B65" s="133" t="s">
        <v>833</v>
      </c>
      <c r="C65" s="126"/>
      <c r="D65" s="89" t="s">
        <v>788</v>
      </c>
    </row>
    <row r="66" spans="1:4" s="103" customFormat="1" ht="14.5" x14ac:dyDescent="0.35">
      <c r="A66" s="88" t="s">
        <v>792</v>
      </c>
      <c r="B66" s="133" t="s">
        <v>832</v>
      </c>
      <c r="C66" s="126"/>
      <c r="D66" s="89" t="s">
        <v>788</v>
      </c>
    </row>
    <row r="67" spans="1:4" s="103" customFormat="1" ht="14.5" x14ac:dyDescent="0.35">
      <c r="A67" s="88" t="s">
        <v>793</v>
      </c>
      <c r="B67" s="133" t="s">
        <v>831</v>
      </c>
      <c r="C67" s="126"/>
      <c r="D67" s="89" t="s">
        <v>788</v>
      </c>
    </row>
    <row r="68" spans="1:4" s="103" customFormat="1" ht="14.5" x14ac:dyDescent="0.35">
      <c r="A68" s="88" t="s">
        <v>794</v>
      </c>
      <c r="B68" s="88" t="s">
        <v>822</v>
      </c>
      <c r="C68" s="126"/>
      <c r="D68" s="89" t="s">
        <v>788</v>
      </c>
    </row>
    <row r="69" spans="1:4" s="103" customFormat="1" ht="14.5" x14ac:dyDescent="0.35">
      <c r="A69" s="88" t="s">
        <v>795</v>
      </c>
      <c r="B69" s="88" t="s">
        <v>823</v>
      </c>
      <c r="C69" s="126"/>
      <c r="D69" s="89" t="s">
        <v>796</v>
      </c>
    </row>
    <row r="70" spans="1:4" s="103" customFormat="1" ht="14.5" x14ac:dyDescent="0.35">
      <c r="A70" s="88" t="s">
        <v>797</v>
      </c>
      <c r="B70" s="88" t="s">
        <v>824</v>
      </c>
      <c r="C70" s="126"/>
      <c r="D70" s="89" t="s">
        <v>796</v>
      </c>
    </row>
    <row r="71" spans="1:4" s="103" customFormat="1" ht="14.5" x14ac:dyDescent="0.35">
      <c r="A71" s="88" t="s">
        <v>798</v>
      </c>
      <c r="B71" s="88" t="s">
        <v>825</v>
      </c>
      <c r="C71" s="126"/>
      <c r="D71" s="89" t="s">
        <v>796</v>
      </c>
    </row>
    <row r="72" spans="1:4" s="103" customFormat="1" ht="14.5" x14ac:dyDescent="0.35">
      <c r="A72" s="88" t="s">
        <v>799</v>
      </c>
      <c r="B72" s="88" t="s">
        <v>801</v>
      </c>
      <c r="C72" s="126"/>
      <c r="D72" s="89" t="s">
        <v>800</v>
      </c>
    </row>
    <row r="75" spans="1:4" x14ac:dyDescent="0.35">
      <c r="B75" s="163" t="s">
        <v>838</v>
      </c>
    </row>
  </sheetData>
  <protectedRanges>
    <protectedRange algorithmName="SHA-512" hashValue="ih9Y5e5YTqcsr51NllAweRFt42Wm9rnf2u70yr1/kKF9RF+BGdeVN0nCrlsskGJxliTEIehrMJAZ5BC1xRyKNg==" saltValue="W8e8FjwdFlZU8yBXfwucoA==" spinCount="100000" sqref="B16 C13:E16 B32 B42 B49 E54:E56 C47:E49 C21:E32 C37:E42 C62:C72" name="Eintragungen"/>
  </protectedRanges>
  <mergeCells count="14">
    <mergeCell ref="C58:D58"/>
    <mergeCell ref="A60:D60"/>
    <mergeCell ref="A52:E52"/>
    <mergeCell ref="C15:C16"/>
    <mergeCell ref="E15:E16"/>
    <mergeCell ref="C48:C49"/>
    <mergeCell ref="C41:C42"/>
    <mergeCell ref="E41:E42"/>
    <mergeCell ref="E48:E49"/>
    <mergeCell ref="A1:B1"/>
    <mergeCell ref="A19:E19"/>
    <mergeCell ref="A11:E11"/>
    <mergeCell ref="A35:E35"/>
    <mergeCell ref="A45:E45"/>
  </mergeCells>
  <pageMargins left="0.70866141732283472" right="0.70866141732283472" top="0.74803149606299213" bottom="0.74803149606299213" header="0.31496062992125984" footer="0.31496062992125984"/>
  <pageSetup paperSize="9" scale="69" fitToWidth="0" fitToHeight="0" orientation="portrait" r:id="rId1"/>
  <headerFooter>
    <oddHeader>&amp;L&amp;"Aptos"&amp;10&amp;K0000FF vertraulich&amp;1#_x000D_&amp;"Aptos Narrow"&amp;11&amp;K000000&amp;G&amp;R&amp;G</oddHeader>
    <oddFooter>&amp;L&amp;"Verdana,Regular"&amp;8Los 2 - Elektrodenkessel&amp;C&amp;"Verdana,Regular"&amp;8Confidential&amp;R&amp;"Verdana,Regular"&amp;8F Preisblatt</oddFooter>
  </headerFooter>
  <rowBreaks count="1" manualBreakCount="1">
    <brk id="50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D720-3F39-47EB-9410-37080C1DBBAB}">
  <sheetPr>
    <tabColor theme="3" tint="0.39997558519241921"/>
  </sheetPr>
  <dimension ref="A1:H274"/>
  <sheetViews>
    <sheetView zoomScale="130" zoomScaleNormal="130" workbookViewId="0">
      <selection activeCell="A120" sqref="A120:G274"/>
    </sheetView>
  </sheetViews>
  <sheetFormatPr baseColWidth="10" defaultColWidth="8.7265625" defaultRowHeight="14.5" x14ac:dyDescent="0.35"/>
  <cols>
    <col min="1" max="1" width="24.1796875" style="32" customWidth="1"/>
    <col min="2" max="2" width="30.54296875" style="33" customWidth="1"/>
    <col min="3" max="3" width="20.1796875" style="33" customWidth="1"/>
    <col min="4" max="4" width="21" style="54" customWidth="1"/>
    <col min="5" max="5" width="20.26953125" style="32" bestFit="1" customWidth="1"/>
    <col min="6" max="6" width="20.26953125" style="32" customWidth="1"/>
    <col min="7" max="7" width="66.54296875" style="33" bestFit="1" customWidth="1"/>
  </cols>
  <sheetData>
    <row r="1" spans="1:7" ht="17.5" x14ac:dyDescent="0.35">
      <c r="A1" s="67" t="s">
        <v>133</v>
      </c>
      <c r="C1" s="35"/>
      <c r="D1" s="55"/>
    </row>
    <row r="2" spans="1:7" x14ac:dyDescent="0.35">
      <c r="A2" s="34"/>
      <c r="B2" s="36"/>
      <c r="C2" s="36"/>
      <c r="D2" s="56"/>
    </row>
    <row r="3" spans="1:7" s="72" customFormat="1" ht="12" x14ac:dyDescent="0.3">
      <c r="A3" s="25" t="s">
        <v>0</v>
      </c>
      <c r="B3" s="26" t="s">
        <v>1</v>
      </c>
      <c r="C3" s="26"/>
      <c r="D3" s="27"/>
      <c r="E3" s="81"/>
      <c r="F3" s="81"/>
      <c r="G3" s="82"/>
    </row>
    <row r="4" spans="1:7" s="72" customFormat="1" ht="12" x14ac:dyDescent="0.3">
      <c r="A4" s="25" t="s">
        <v>2</v>
      </c>
      <c r="B4" s="158" t="s">
        <v>3</v>
      </c>
      <c r="C4" s="158"/>
      <c r="D4" s="159"/>
      <c r="E4" s="81"/>
      <c r="F4" s="81"/>
      <c r="G4" s="82"/>
    </row>
    <row r="5" spans="1:7" s="72" customFormat="1" ht="12" x14ac:dyDescent="0.3">
      <c r="A5" s="25" t="s">
        <v>4</v>
      </c>
      <c r="B5" s="27">
        <v>352012778</v>
      </c>
      <c r="C5" s="27"/>
      <c r="D5" s="27"/>
      <c r="E5" s="81"/>
      <c r="F5" s="81"/>
      <c r="G5" s="82"/>
    </row>
    <row r="6" spans="1:7" s="72" customFormat="1" ht="12" x14ac:dyDescent="0.3">
      <c r="A6" s="25" t="s">
        <v>5</v>
      </c>
      <c r="B6" s="28">
        <v>46048</v>
      </c>
      <c r="C6" s="28"/>
      <c r="D6" s="28"/>
      <c r="E6" s="81"/>
      <c r="F6" s="81"/>
      <c r="G6" s="82"/>
    </row>
    <row r="8" spans="1:7" x14ac:dyDescent="0.35">
      <c r="A8" s="6" t="s">
        <v>6</v>
      </c>
      <c r="B8" s="6" t="s">
        <v>7</v>
      </c>
      <c r="C8" s="6" t="s">
        <v>8</v>
      </c>
      <c r="D8" s="73" t="s">
        <v>9</v>
      </c>
      <c r="E8" s="6" t="s">
        <v>10</v>
      </c>
      <c r="F8" s="6" t="s">
        <v>737</v>
      </c>
      <c r="G8" s="6" t="s">
        <v>11</v>
      </c>
    </row>
    <row r="9" spans="1:7" s="42" customFormat="1" x14ac:dyDescent="0.35">
      <c r="A9" s="84" t="s">
        <v>134</v>
      </c>
      <c r="B9" s="85" t="s">
        <v>496</v>
      </c>
      <c r="C9" s="85" t="s">
        <v>723</v>
      </c>
      <c r="D9" s="87" t="s">
        <v>135</v>
      </c>
      <c r="E9" s="84" t="s">
        <v>39</v>
      </c>
      <c r="F9" s="84" t="s">
        <v>738</v>
      </c>
      <c r="G9" s="48" t="s">
        <v>733</v>
      </c>
    </row>
    <row r="10" spans="1:7" s="42" customFormat="1" x14ac:dyDescent="0.35">
      <c r="A10" s="84" t="s">
        <v>136</v>
      </c>
      <c r="B10" s="85" t="s">
        <v>496</v>
      </c>
      <c r="C10" s="85" t="s">
        <v>723</v>
      </c>
      <c r="D10" s="87" t="s">
        <v>135</v>
      </c>
      <c r="E10" s="84" t="s">
        <v>39</v>
      </c>
      <c r="F10" s="84" t="s">
        <v>738</v>
      </c>
      <c r="G10" s="48" t="s">
        <v>733</v>
      </c>
    </row>
    <row r="11" spans="1:7" s="42" customFormat="1" x14ac:dyDescent="0.35">
      <c r="A11" s="84" t="s">
        <v>137</v>
      </c>
      <c r="B11" s="85" t="s">
        <v>496</v>
      </c>
      <c r="C11" s="85" t="s">
        <v>723</v>
      </c>
      <c r="D11" s="87" t="s">
        <v>138</v>
      </c>
      <c r="E11" s="84" t="s">
        <v>39</v>
      </c>
      <c r="F11" s="84" t="s">
        <v>738</v>
      </c>
      <c r="G11" s="48" t="s">
        <v>734</v>
      </c>
    </row>
    <row r="12" spans="1:7" s="42" customFormat="1" x14ac:dyDescent="0.35">
      <c r="A12" s="84" t="s">
        <v>139</v>
      </c>
      <c r="B12" s="85" t="s">
        <v>496</v>
      </c>
      <c r="C12" s="85" t="s">
        <v>723</v>
      </c>
      <c r="D12" s="87" t="s">
        <v>138</v>
      </c>
      <c r="E12" s="84" t="s">
        <v>39</v>
      </c>
      <c r="F12" s="84" t="s">
        <v>738</v>
      </c>
      <c r="G12" s="48" t="s">
        <v>734</v>
      </c>
    </row>
    <row r="13" spans="1:7" x14ac:dyDescent="0.35">
      <c r="A13" s="62" t="s">
        <v>140</v>
      </c>
      <c r="B13" s="61" t="s">
        <v>19</v>
      </c>
      <c r="C13" s="61"/>
      <c r="D13" s="74" t="s">
        <v>661</v>
      </c>
      <c r="E13" s="62" t="s">
        <v>655</v>
      </c>
      <c r="F13" s="62" t="s">
        <v>738</v>
      </c>
      <c r="G13" s="62" t="s">
        <v>141</v>
      </c>
    </row>
    <row r="14" spans="1:7" x14ac:dyDescent="0.35">
      <c r="A14" s="62" t="s">
        <v>142</v>
      </c>
      <c r="B14" s="61" t="s">
        <v>19</v>
      </c>
      <c r="C14" s="61"/>
      <c r="D14" s="74" t="s">
        <v>661</v>
      </c>
      <c r="E14" s="62" t="s">
        <v>655</v>
      </c>
      <c r="F14" s="62" t="s">
        <v>738</v>
      </c>
      <c r="G14" s="62" t="s">
        <v>141</v>
      </c>
    </row>
    <row r="15" spans="1:7" x14ac:dyDescent="0.35">
      <c r="A15" s="62" t="s">
        <v>143</v>
      </c>
      <c r="B15" s="61" t="s">
        <v>727</v>
      </c>
      <c r="C15" s="61" t="s">
        <v>723</v>
      </c>
      <c r="D15" s="74" t="s">
        <v>661</v>
      </c>
      <c r="E15" s="62" t="s">
        <v>655</v>
      </c>
      <c r="F15" s="62" t="s">
        <v>738</v>
      </c>
      <c r="G15" s="62" t="s">
        <v>722</v>
      </c>
    </row>
    <row r="16" spans="1:7" x14ac:dyDescent="0.35">
      <c r="A16" s="62" t="s">
        <v>144</v>
      </c>
      <c r="B16" s="61" t="s">
        <v>19</v>
      </c>
      <c r="C16" s="61"/>
      <c r="D16" s="74" t="s">
        <v>145</v>
      </c>
      <c r="E16" s="62" t="s">
        <v>13</v>
      </c>
      <c r="F16" s="62" t="s">
        <v>738</v>
      </c>
      <c r="G16" s="62" t="s">
        <v>695</v>
      </c>
    </row>
    <row r="17" spans="1:7" x14ac:dyDescent="0.35">
      <c r="A17" s="62" t="s">
        <v>146</v>
      </c>
      <c r="B17" s="61" t="s">
        <v>496</v>
      </c>
      <c r="C17" s="61" t="s">
        <v>723</v>
      </c>
      <c r="D17" s="74" t="s">
        <v>147</v>
      </c>
      <c r="E17" s="62" t="s">
        <v>13</v>
      </c>
      <c r="F17" s="62" t="s">
        <v>738</v>
      </c>
      <c r="G17" s="62" t="s">
        <v>148</v>
      </c>
    </row>
    <row r="18" spans="1:7" x14ac:dyDescent="0.35">
      <c r="A18" s="48" t="s">
        <v>151</v>
      </c>
      <c r="B18" s="49" t="s">
        <v>496</v>
      </c>
      <c r="C18" s="49" t="s">
        <v>723</v>
      </c>
      <c r="D18" s="75" t="s">
        <v>152</v>
      </c>
      <c r="E18" s="48" t="s">
        <v>13</v>
      </c>
      <c r="F18" s="48" t="s">
        <v>738</v>
      </c>
      <c r="G18" s="48" t="s">
        <v>696</v>
      </c>
    </row>
    <row r="19" spans="1:7" x14ac:dyDescent="0.35">
      <c r="A19" s="50" t="s">
        <v>153</v>
      </c>
      <c r="B19" s="49" t="s">
        <v>496</v>
      </c>
      <c r="C19" s="49" t="s">
        <v>723</v>
      </c>
      <c r="D19" s="75" t="s">
        <v>152</v>
      </c>
      <c r="E19" s="48" t="s">
        <v>13</v>
      </c>
      <c r="F19" s="48" t="s">
        <v>738</v>
      </c>
      <c r="G19" s="48" t="s">
        <v>696</v>
      </c>
    </row>
    <row r="20" spans="1:7" x14ac:dyDescent="0.35">
      <c r="A20" s="29" t="s">
        <v>157</v>
      </c>
      <c r="B20" s="61" t="s">
        <v>19</v>
      </c>
      <c r="C20" s="61"/>
      <c r="D20" s="74" t="s">
        <v>158</v>
      </c>
      <c r="E20" s="62" t="s">
        <v>21</v>
      </c>
      <c r="F20" s="62" t="s">
        <v>738</v>
      </c>
      <c r="G20" s="62" t="s">
        <v>159</v>
      </c>
    </row>
    <row r="21" spans="1:7" x14ac:dyDescent="0.35">
      <c r="A21" s="29" t="s">
        <v>160</v>
      </c>
      <c r="B21" s="61" t="s">
        <v>724</v>
      </c>
      <c r="C21" s="61" t="s">
        <v>725</v>
      </c>
      <c r="D21" s="74" t="s">
        <v>162</v>
      </c>
      <c r="E21" s="62" t="s">
        <v>21</v>
      </c>
      <c r="F21" s="62" t="s">
        <v>738</v>
      </c>
      <c r="G21" s="62" t="s">
        <v>159</v>
      </c>
    </row>
    <row r="22" spans="1:7" x14ac:dyDescent="0.35">
      <c r="A22" s="29" t="s">
        <v>163</v>
      </c>
      <c r="B22" s="61" t="s">
        <v>496</v>
      </c>
      <c r="C22" s="61" t="s">
        <v>723</v>
      </c>
      <c r="D22" s="74" t="s">
        <v>149</v>
      </c>
      <c r="E22" s="62" t="s">
        <v>13</v>
      </c>
      <c r="F22" s="62" t="s">
        <v>738</v>
      </c>
      <c r="G22" s="61" t="s">
        <v>164</v>
      </c>
    </row>
    <row r="23" spans="1:7" x14ac:dyDescent="0.35">
      <c r="A23" s="62" t="s">
        <v>165</v>
      </c>
      <c r="B23" s="61" t="s">
        <v>496</v>
      </c>
      <c r="C23" s="61" t="s">
        <v>723</v>
      </c>
      <c r="D23" s="74" t="s">
        <v>149</v>
      </c>
      <c r="E23" s="62" t="s">
        <v>13</v>
      </c>
      <c r="F23" s="62" t="s">
        <v>738</v>
      </c>
      <c r="G23" s="61" t="s">
        <v>164</v>
      </c>
    </row>
    <row r="24" spans="1:7" x14ac:dyDescent="0.35">
      <c r="A24" s="62" t="s">
        <v>166</v>
      </c>
      <c r="B24" s="61" t="s">
        <v>19</v>
      </c>
      <c r="C24" s="61"/>
      <c r="D24" s="74" t="s">
        <v>149</v>
      </c>
      <c r="E24" s="62" t="s">
        <v>13</v>
      </c>
      <c r="F24" s="62" t="s">
        <v>738</v>
      </c>
      <c r="G24" s="61" t="s">
        <v>164</v>
      </c>
    </row>
    <row r="25" spans="1:7" x14ac:dyDescent="0.35">
      <c r="A25" s="29" t="s">
        <v>167</v>
      </c>
      <c r="B25" s="61" t="s">
        <v>496</v>
      </c>
      <c r="C25" s="61" t="s">
        <v>723</v>
      </c>
      <c r="D25" s="74" t="s">
        <v>149</v>
      </c>
      <c r="E25" s="62" t="s">
        <v>13</v>
      </c>
      <c r="F25" s="62" t="s">
        <v>738</v>
      </c>
      <c r="G25" s="61" t="s">
        <v>164</v>
      </c>
    </row>
    <row r="26" spans="1:7" x14ac:dyDescent="0.35">
      <c r="A26" s="29" t="s">
        <v>168</v>
      </c>
      <c r="B26" s="61" t="s">
        <v>724</v>
      </c>
      <c r="C26" s="61" t="s">
        <v>725</v>
      </c>
      <c r="D26" s="74" t="s">
        <v>149</v>
      </c>
      <c r="E26" s="62" t="s">
        <v>13</v>
      </c>
      <c r="F26" s="62" t="s">
        <v>738</v>
      </c>
      <c r="G26" s="61" t="s">
        <v>164</v>
      </c>
    </row>
    <row r="27" spans="1:7" x14ac:dyDescent="0.35">
      <c r="A27" s="29" t="s">
        <v>169</v>
      </c>
      <c r="B27" s="61" t="s">
        <v>727</v>
      </c>
      <c r="C27" s="61" t="s">
        <v>723</v>
      </c>
      <c r="D27" s="74" t="s">
        <v>170</v>
      </c>
      <c r="E27" s="62" t="s">
        <v>702</v>
      </c>
      <c r="F27" s="62" t="s">
        <v>738</v>
      </c>
      <c r="G27" s="62" t="s">
        <v>698</v>
      </c>
    </row>
    <row r="28" spans="1:7" x14ac:dyDescent="0.35">
      <c r="A28" s="29" t="s">
        <v>171</v>
      </c>
      <c r="B28" s="61" t="s">
        <v>172</v>
      </c>
      <c r="C28" s="61" t="s">
        <v>725</v>
      </c>
      <c r="D28" s="74" t="s">
        <v>173</v>
      </c>
      <c r="E28" s="62" t="s">
        <v>703</v>
      </c>
      <c r="F28" s="62" t="s">
        <v>738</v>
      </c>
      <c r="G28" s="62" t="s">
        <v>705</v>
      </c>
    </row>
    <row r="29" spans="1:7" x14ac:dyDescent="0.35">
      <c r="A29" s="29" t="s">
        <v>174</v>
      </c>
      <c r="B29" s="61" t="s">
        <v>727</v>
      </c>
      <c r="C29" s="61" t="s">
        <v>723</v>
      </c>
      <c r="D29" s="74" t="s">
        <v>145</v>
      </c>
      <c r="E29" s="62" t="s">
        <v>702</v>
      </c>
      <c r="F29" s="62" t="s">
        <v>738</v>
      </c>
      <c r="G29" s="62" t="s">
        <v>704</v>
      </c>
    </row>
    <row r="30" spans="1:7" x14ac:dyDescent="0.35">
      <c r="A30" s="29" t="s">
        <v>176</v>
      </c>
      <c r="B30" s="61" t="s">
        <v>15</v>
      </c>
      <c r="C30" s="61"/>
      <c r="D30" s="74" t="s">
        <v>177</v>
      </c>
      <c r="E30" s="62" t="s">
        <v>702</v>
      </c>
      <c r="F30" s="62" t="s">
        <v>738</v>
      </c>
      <c r="G30" s="62" t="s">
        <v>697</v>
      </c>
    </row>
    <row r="31" spans="1:7" x14ac:dyDescent="0.35">
      <c r="A31" s="29" t="s">
        <v>178</v>
      </c>
      <c r="B31" s="61" t="s">
        <v>15</v>
      </c>
      <c r="C31" s="61"/>
      <c r="D31" s="74" t="s">
        <v>177</v>
      </c>
      <c r="E31" s="62" t="s">
        <v>702</v>
      </c>
      <c r="F31" s="62" t="s">
        <v>738</v>
      </c>
      <c r="G31" s="62" t="s">
        <v>697</v>
      </c>
    </row>
    <row r="32" spans="1:7" x14ac:dyDescent="0.35">
      <c r="A32" s="29" t="s">
        <v>180</v>
      </c>
      <c r="B32" s="61" t="s">
        <v>19</v>
      </c>
      <c r="C32" s="61"/>
      <c r="D32" s="74" t="s">
        <v>181</v>
      </c>
      <c r="E32" s="62" t="s">
        <v>702</v>
      </c>
      <c r="F32" s="62" t="s">
        <v>738</v>
      </c>
      <c r="G32" s="62" t="s">
        <v>699</v>
      </c>
    </row>
    <row r="33" spans="1:7" x14ac:dyDescent="0.35">
      <c r="A33" s="62" t="s">
        <v>182</v>
      </c>
      <c r="B33" s="61" t="s">
        <v>727</v>
      </c>
      <c r="C33" s="61" t="s">
        <v>723</v>
      </c>
      <c r="D33" s="74" t="s">
        <v>183</v>
      </c>
      <c r="E33" s="62" t="s">
        <v>702</v>
      </c>
      <c r="F33" s="62" t="s">
        <v>738</v>
      </c>
      <c r="G33" s="62" t="s">
        <v>184</v>
      </c>
    </row>
    <row r="34" spans="1:7" x14ac:dyDescent="0.35">
      <c r="A34" s="62" t="s">
        <v>185</v>
      </c>
      <c r="B34" s="61" t="s">
        <v>727</v>
      </c>
      <c r="C34" s="61" t="s">
        <v>723</v>
      </c>
      <c r="D34" s="74" t="s">
        <v>162</v>
      </c>
      <c r="E34" s="62" t="s">
        <v>706</v>
      </c>
      <c r="F34" s="62" t="s">
        <v>738</v>
      </c>
      <c r="G34" s="62" t="s">
        <v>186</v>
      </c>
    </row>
    <row r="35" spans="1:7" x14ac:dyDescent="0.35">
      <c r="A35" s="62" t="s">
        <v>187</v>
      </c>
      <c r="B35" s="61" t="s">
        <v>727</v>
      </c>
      <c r="C35" s="61" t="s">
        <v>723</v>
      </c>
      <c r="D35" s="74" t="s">
        <v>188</v>
      </c>
      <c r="E35" s="62" t="s">
        <v>706</v>
      </c>
      <c r="F35" s="62" t="s">
        <v>738</v>
      </c>
      <c r="G35" s="62" t="s">
        <v>189</v>
      </c>
    </row>
    <row r="36" spans="1:7" x14ac:dyDescent="0.35">
      <c r="A36" s="62" t="s">
        <v>190</v>
      </c>
      <c r="B36" s="61" t="s">
        <v>727</v>
      </c>
      <c r="C36" s="61" t="s">
        <v>723</v>
      </c>
      <c r="D36" s="74" t="s">
        <v>183</v>
      </c>
      <c r="E36" s="62" t="s">
        <v>706</v>
      </c>
      <c r="F36" s="62" t="s">
        <v>738</v>
      </c>
      <c r="G36" s="62" t="s">
        <v>191</v>
      </c>
    </row>
    <row r="37" spans="1:7" x14ac:dyDescent="0.35">
      <c r="A37" s="62" t="s">
        <v>192</v>
      </c>
      <c r="B37" s="61" t="s">
        <v>727</v>
      </c>
      <c r="C37" s="61" t="s">
        <v>723</v>
      </c>
      <c r="D37" s="74" t="s">
        <v>150</v>
      </c>
      <c r="E37" s="62" t="s">
        <v>21</v>
      </c>
      <c r="F37" s="62" t="s">
        <v>738</v>
      </c>
      <c r="G37" s="62" t="s">
        <v>51</v>
      </c>
    </row>
    <row r="38" spans="1:7" x14ac:dyDescent="0.35">
      <c r="A38" s="62" t="s">
        <v>193</v>
      </c>
      <c r="B38" s="61" t="s">
        <v>727</v>
      </c>
      <c r="C38" s="61" t="s">
        <v>723</v>
      </c>
      <c r="D38" s="74" t="s">
        <v>145</v>
      </c>
      <c r="E38" s="62" t="s">
        <v>21</v>
      </c>
      <c r="F38" s="62" t="s">
        <v>738</v>
      </c>
      <c r="G38" s="62" t="s">
        <v>51</v>
      </c>
    </row>
    <row r="39" spans="1:7" x14ac:dyDescent="0.35">
      <c r="A39" s="62" t="s">
        <v>195</v>
      </c>
      <c r="B39" s="61" t="s">
        <v>727</v>
      </c>
      <c r="C39" s="61" t="s">
        <v>723</v>
      </c>
      <c r="D39" s="74" t="s">
        <v>150</v>
      </c>
      <c r="E39" s="62" t="s">
        <v>21</v>
      </c>
      <c r="F39" s="62" t="s">
        <v>738</v>
      </c>
      <c r="G39" s="62" t="s">
        <v>51</v>
      </c>
    </row>
    <row r="40" spans="1:7" x14ac:dyDescent="0.35">
      <c r="A40" s="62" t="s">
        <v>196</v>
      </c>
      <c r="B40" s="61" t="s">
        <v>727</v>
      </c>
      <c r="C40" s="61" t="s">
        <v>723</v>
      </c>
      <c r="D40" s="74" t="s">
        <v>652</v>
      </c>
      <c r="E40" s="62" t="s">
        <v>21</v>
      </c>
      <c r="F40" s="62" t="s">
        <v>738</v>
      </c>
      <c r="G40" s="62" t="s">
        <v>51</v>
      </c>
    </row>
    <row r="41" spans="1:7" x14ac:dyDescent="0.35">
      <c r="A41" s="62" t="s">
        <v>197</v>
      </c>
      <c r="B41" s="61" t="s">
        <v>727</v>
      </c>
      <c r="C41" s="61" t="s">
        <v>723</v>
      </c>
      <c r="D41" s="74" t="s">
        <v>147</v>
      </c>
      <c r="E41" s="62" t="s">
        <v>21</v>
      </c>
      <c r="F41" s="62" t="s">
        <v>738</v>
      </c>
      <c r="G41" s="62" t="s">
        <v>51</v>
      </c>
    </row>
    <row r="42" spans="1:7" x14ac:dyDescent="0.35">
      <c r="A42" s="62" t="s">
        <v>198</v>
      </c>
      <c r="B42" s="61" t="s">
        <v>727</v>
      </c>
      <c r="C42" s="61" t="s">
        <v>723</v>
      </c>
      <c r="D42" s="74" t="s">
        <v>147</v>
      </c>
      <c r="E42" s="62" t="s">
        <v>21</v>
      </c>
      <c r="F42" s="62" t="s">
        <v>738</v>
      </c>
      <c r="G42" s="62" t="s">
        <v>51</v>
      </c>
    </row>
    <row r="43" spans="1:7" x14ac:dyDescent="0.35">
      <c r="A43" s="62" t="s">
        <v>199</v>
      </c>
      <c r="B43" s="61" t="s">
        <v>727</v>
      </c>
      <c r="C43" s="61" t="s">
        <v>723</v>
      </c>
      <c r="D43" s="74" t="s">
        <v>145</v>
      </c>
      <c r="E43" s="62" t="s">
        <v>21</v>
      </c>
      <c r="F43" s="62" t="s">
        <v>738</v>
      </c>
      <c r="G43" s="62" t="s">
        <v>51</v>
      </c>
    </row>
    <row r="44" spans="1:7" x14ac:dyDescent="0.35">
      <c r="A44" s="62" t="s">
        <v>200</v>
      </c>
      <c r="B44" s="61" t="s">
        <v>727</v>
      </c>
      <c r="C44" s="61" t="s">
        <v>723</v>
      </c>
      <c r="D44" s="74" t="s">
        <v>145</v>
      </c>
      <c r="E44" s="62" t="s">
        <v>21</v>
      </c>
      <c r="F44" s="62" t="s">
        <v>738</v>
      </c>
      <c r="G44" s="62" t="s">
        <v>51</v>
      </c>
    </row>
    <row r="45" spans="1:7" x14ac:dyDescent="0.35">
      <c r="A45" s="62" t="s">
        <v>201</v>
      </c>
      <c r="B45" s="61" t="s">
        <v>727</v>
      </c>
      <c r="C45" s="61" t="s">
        <v>723</v>
      </c>
      <c r="D45" s="74" t="s">
        <v>202</v>
      </c>
      <c r="E45" s="62" t="s">
        <v>21</v>
      </c>
      <c r="F45" s="62" t="s">
        <v>738</v>
      </c>
      <c r="G45" s="62" t="s">
        <v>51</v>
      </c>
    </row>
    <row r="46" spans="1:7" x14ac:dyDescent="0.35">
      <c r="A46" s="62" t="s">
        <v>203</v>
      </c>
      <c r="B46" s="61" t="s">
        <v>727</v>
      </c>
      <c r="C46" s="61" t="s">
        <v>723</v>
      </c>
      <c r="D46" s="74" t="s">
        <v>149</v>
      </c>
      <c r="E46" s="62" t="s">
        <v>21</v>
      </c>
      <c r="F46" s="62" t="s">
        <v>738</v>
      </c>
      <c r="G46" s="62" t="s">
        <v>51</v>
      </c>
    </row>
    <row r="47" spans="1:7" x14ac:dyDescent="0.35">
      <c r="A47" s="62" t="s">
        <v>204</v>
      </c>
      <c r="B47" s="61" t="s">
        <v>727</v>
      </c>
      <c r="C47" s="61" t="s">
        <v>723</v>
      </c>
      <c r="D47" s="74" t="s">
        <v>202</v>
      </c>
      <c r="E47" s="62" t="s">
        <v>21</v>
      </c>
      <c r="F47" s="62" t="s">
        <v>738</v>
      </c>
      <c r="G47" s="62" t="s">
        <v>51</v>
      </c>
    </row>
    <row r="48" spans="1:7" x14ac:dyDescent="0.35">
      <c r="A48" s="62" t="s">
        <v>205</v>
      </c>
      <c r="B48" s="61" t="s">
        <v>727</v>
      </c>
      <c r="C48" s="61" t="s">
        <v>723</v>
      </c>
      <c r="D48" s="74" t="s">
        <v>145</v>
      </c>
      <c r="E48" s="62" t="s">
        <v>21</v>
      </c>
      <c r="F48" s="62" t="s">
        <v>738</v>
      </c>
      <c r="G48" s="62" t="s">
        <v>51</v>
      </c>
    </row>
    <row r="49" spans="1:7" x14ac:dyDescent="0.35">
      <c r="A49" s="62" t="s">
        <v>206</v>
      </c>
      <c r="B49" s="61" t="s">
        <v>727</v>
      </c>
      <c r="C49" s="61" t="s">
        <v>723</v>
      </c>
      <c r="D49" s="74" t="s">
        <v>145</v>
      </c>
      <c r="E49" s="62" t="s">
        <v>21</v>
      </c>
      <c r="F49" s="62" t="s">
        <v>738</v>
      </c>
      <c r="G49" s="62" t="s">
        <v>51</v>
      </c>
    </row>
    <row r="50" spans="1:7" x14ac:dyDescent="0.35">
      <c r="A50" s="29" t="s">
        <v>207</v>
      </c>
      <c r="B50" s="61" t="s">
        <v>727</v>
      </c>
      <c r="C50" s="61" t="s">
        <v>723</v>
      </c>
      <c r="D50" s="74" t="s">
        <v>149</v>
      </c>
      <c r="E50" s="62" t="s">
        <v>21</v>
      </c>
      <c r="F50" s="62" t="s">
        <v>738</v>
      </c>
      <c r="G50" s="62" t="s">
        <v>700</v>
      </c>
    </row>
    <row r="51" spans="1:7" x14ac:dyDescent="0.35">
      <c r="A51" s="29" t="s">
        <v>208</v>
      </c>
      <c r="B51" s="61" t="s">
        <v>20</v>
      </c>
      <c r="C51" s="61"/>
      <c r="D51" s="74" t="s">
        <v>149</v>
      </c>
      <c r="E51" s="62" t="s">
        <v>21</v>
      </c>
      <c r="F51" s="62" t="s">
        <v>738</v>
      </c>
      <c r="G51" s="62" t="s">
        <v>700</v>
      </c>
    </row>
    <row r="52" spans="1:7" x14ac:dyDescent="0.35">
      <c r="A52" s="62" t="s">
        <v>208</v>
      </c>
      <c r="B52" s="61" t="s">
        <v>20</v>
      </c>
      <c r="C52" s="61"/>
      <c r="D52" s="74" t="s">
        <v>149</v>
      </c>
      <c r="E52" s="62" t="s">
        <v>21</v>
      </c>
      <c r="F52" s="62" t="s">
        <v>738</v>
      </c>
      <c r="G52" s="62" t="s">
        <v>700</v>
      </c>
    </row>
    <row r="53" spans="1:7" x14ac:dyDescent="0.35">
      <c r="A53" s="29" t="s">
        <v>209</v>
      </c>
      <c r="B53" s="61" t="s">
        <v>496</v>
      </c>
      <c r="C53" s="61" t="s">
        <v>723</v>
      </c>
      <c r="D53" s="74" t="s">
        <v>149</v>
      </c>
      <c r="E53" s="62" t="s">
        <v>21</v>
      </c>
      <c r="F53" s="62" t="s">
        <v>738</v>
      </c>
      <c r="G53" s="62" t="s">
        <v>700</v>
      </c>
    </row>
    <row r="54" spans="1:7" x14ac:dyDescent="0.35">
      <c r="A54" s="29" t="s">
        <v>210</v>
      </c>
      <c r="B54" s="61" t="s">
        <v>496</v>
      </c>
      <c r="C54" s="61" t="s">
        <v>723</v>
      </c>
      <c r="D54" s="74" t="s">
        <v>149</v>
      </c>
      <c r="E54" s="62" t="s">
        <v>21</v>
      </c>
      <c r="F54" s="62" t="s">
        <v>738</v>
      </c>
      <c r="G54" s="62" t="s">
        <v>700</v>
      </c>
    </row>
    <row r="55" spans="1:7" x14ac:dyDescent="0.35">
      <c r="A55" s="62" t="s">
        <v>211</v>
      </c>
      <c r="B55" s="61" t="s">
        <v>496</v>
      </c>
      <c r="C55" s="61" t="s">
        <v>723</v>
      </c>
      <c r="D55" s="74" t="s">
        <v>179</v>
      </c>
      <c r="E55" s="62" t="s">
        <v>21</v>
      </c>
      <c r="F55" s="62" t="s">
        <v>738</v>
      </c>
      <c r="G55" s="62" t="s">
        <v>701</v>
      </c>
    </row>
    <row r="56" spans="1:7" x14ac:dyDescent="0.35">
      <c r="A56" s="86" t="s">
        <v>212</v>
      </c>
      <c r="B56" s="85" t="s">
        <v>496</v>
      </c>
      <c r="C56" s="85" t="s">
        <v>723</v>
      </c>
      <c r="D56" s="87" t="s">
        <v>149</v>
      </c>
      <c r="E56" s="84"/>
      <c r="F56" s="84" t="s">
        <v>738</v>
      </c>
      <c r="G56" s="48" t="s">
        <v>732</v>
      </c>
    </row>
    <row r="57" spans="1:7" x14ac:dyDescent="0.35">
      <c r="A57" s="86" t="s">
        <v>213</v>
      </c>
      <c r="B57" s="85" t="s">
        <v>496</v>
      </c>
      <c r="C57" s="85" t="s">
        <v>723</v>
      </c>
      <c r="D57" s="87" t="s">
        <v>149</v>
      </c>
      <c r="E57" s="84"/>
      <c r="F57" s="84" t="s">
        <v>738</v>
      </c>
      <c r="G57" s="48" t="s">
        <v>732</v>
      </c>
    </row>
    <row r="58" spans="1:7" x14ac:dyDescent="0.35">
      <c r="A58" s="71" t="s">
        <v>214</v>
      </c>
      <c r="B58" s="61" t="s">
        <v>496</v>
      </c>
      <c r="C58" s="61" t="s">
        <v>723</v>
      </c>
      <c r="D58" s="74" t="s">
        <v>215</v>
      </c>
      <c r="E58" s="62" t="s">
        <v>702</v>
      </c>
      <c r="F58" s="62" t="s">
        <v>738</v>
      </c>
      <c r="G58" s="62" t="s">
        <v>709</v>
      </c>
    </row>
    <row r="59" spans="1:7" x14ac:dyDescent="0.35">
      <c r="A59" s="71" t="s">
        <v>216</v>
      </c>
      <c r="B59" s="61" t="s">
        <v>496</v>
      </c>
      <c r="C59" s="61" t="s">
        <v>723</v>
      </c>
      <c r="D59" s="74" t="s">
        <v>147</v>
      </c>
      <c r="E59" s="62" t="s">
        <v>702</v>
      </c>
      <c r="F59" s="62" t="s">
        <v>738</v>
      </c>
      <c r="G59" s="48" t="s">
        <v>710</v>
      </c>
    </row>
    <row r="60" spans="1:7" x14ac:dyDescent="0.35">
      <c r="A60" s="71" t="s">
        <v>217</v>
      </c>
      <c r="B60" s="61" t="s">
        <v>496</v>
      </c>
      <c r="C60" s="61" t="s">
        <v>723</v>
      </c>
      <c r="D60" s="74" t="s">
        <v>215</v>
      </c>
      <c r="E60" s="62" t="s">
        <v>702</v>
      </c>
      <c r="F60" s="62" t="s">
        <v>738</v>
      </c>
      <c r="G60" s="62" t="s">
        <v>707</v>
      </c>
    </row>
    <row r="61" spans="1:7" x14ac:dyDescent="0.35">
      <c r="A61" s="71" t="s">
        <v>218</v>
      </c>
      <c r="B61" s="61" t="s">
        <v>496</v>
      </c>
      <c r="C61" s="61" t="s">
        <v>723</v>
      </c>
      <c r="D61" s="74" t="s">
        <v>147</v>
      </c>
      <c r="E61" s="62" t="s">
        <v>702</v>
      </c>
      <c r="F61" s="62" t="s">
        <v>738</v>
      </c>
      <c r="G61" s="48" t="s">
        <v>708</v>
      </c>
    </row>
    <row r="62" spans="1:7" x14ac:dyDescent="0.35">
      <c r="A62" s="53" t="s">
        <v>219</v>
      </c>
      <c r="B62" s="52" t="s">
        <v>496</v>
      </c>
      <c r="C62" s="52" t="s">
        <v>723</v>
      </c>
      <c r="D62" s="70" t="s">
        <v>145</v>
      </c>
      <c r="E62" s="51"/>
      <c r="F62" s="51" t="s">
        <v>738</v>
      </c>
      <c r="G62" s="51" t="s">
        <v>732</v>
      </c>
    </row>
    <row r="63" spans="1:7" x14ac:dyDescent="0.35">
      <c r="A63" s="53" t="s">
        <v>711</v>
      </c>
      <c r="B63" s="52" t="s">
        <v>496</v>
      </c>
      <c r="C63" s="52" t="s">
        <v>723</v>
      </c>
      <c r="D63" s="70" t="s">
        <v>147</v>
      </c>
      <c r="E63" s="51"/>
      <c r="F63" s="51" t="s">
        <v>738</v>
      </c>
      <c r="G63" s="51" t="s">
        <v>732</v>
      </c>
    </row>
    <row r="64" spans="1:7" x14ac:dyDescent="0.35">
      <c r="A64" s="62" t="s">
        <v>220</v>
      </c>
      <c r="B64" s="61" t="s">
        <v>496</v>
      </c>
      <c r="C64" s="61" t="s">
        <v>723</v>
      </c>
      <c r="D64" s="74" t="s">
        <v>202</v>
      </c>
      <c r="E64" s="62" t="s">
        <v>21</v>
      </c>
      <c r="F64" s="62" t="s">
        <v>738</v>
      </c>
      <c r="G64" s="62" t="s">
        <v>713</v>
      </c>
    </row>
    <row r="65" spans="1:7" x14ac:dyDescent="0.35">
      <c r="A65" s="62" t="s">
        <v>221</v>
      </c>
      <c r="B65" s="61" t="s">
        <v>496</v>
      </c>
      <c r="C65" s="61" t="s">
        <v>723</v>
      </c>
      <c r="D65" s="74" t="s">
        <v>202</v>
      </c>
      <c r="E65" s="62" t="s">
        <v>21</v>
      </c>
      <c r="F65" s="62" t="s">
        <v>738</v>
      </c>
      <c r="G65" s="62" t="s">
        <v>714</v>
      </c>
    </row>
    <row r="66" spans="1:7" x14ac:dyDescent="0.35">
      <c r="A66" s="62" t="s">
        <v>222</v>
      </c>
      <c r="B66" s="61" t="s">
        <v>496</v>
      </c>
      <c r="C66" s="61" t="s">
        <v>723</v>
      </c>
      <c r="D66" s="74" t="s">
        <v>147</v>
      </c>
      <c r="E66" s="62" t="s">
        <v>21</v>
      </c>
      <c r="F66" s="62" t="s">
        <v>738</v>
      </c>
      <c r="G66" s="62" t="s">
        <v>715</v>
      </c>
    </row>
    <row r="67" spans="1:7" x14ac:dyDescent="0.35">
      <c r="A67" s="62" t="s">
        <v>223</v>
      </c>
      <c r="B67" s="61" t="s">
        <v>496</v>
      </c>
      <c r="C67" s="61" t="s">
        <v>723</v>
      </c>
      <c r="D67" s="74" t="s">
        <v>202</v>
      </c>
      <c r="E67" s="62" t="s">
        <v>21</v>
      </c>
      <c r="F67" s="62" t="s">
        <v>738</v>
      </c>
      <c r="G67" s="62" t="s">
        <v>194</v>
      </c>
    </row>
    <row r="68" spans="1:7" x14ac:dyDescent="0.35">
      <c r="A68" s="62" t="s">
        <v>224</v>
      </c>
      <c r="B68" s="61" t="s">
        <v>496</v>
      </c>
      <c r="C68" s="61" t="s">
        <v>723</v>
      </c>
      <c r="D68" s="74" t="s">
        <v>162</v>
      </c>
      <c r="E68" s="62" t="s">
        <v>21</v>
      </c>
      <c r="F68" s="62" t="s">
        <v>738</v>
      </c>
      <c r="G68" s="62" t="s">
        <v>716</v>
      </c>
    </row>
    <row r="69" spans="1:7" x14ac:dyDescent="0.35">
      <c r="A69" s="61" t="s">
        <v>225</v>
      </c>
      <c r="B69" s="61" t="s">
        <v>496</v>
      </c>
      <c r="C69" s="61" t="s">
        <v>723</v>
      </c>
      <c r="D69" s="74" t="s">
        <v>147</v>
      </c>
      <c r="E69" s="62" t="s">
        <v>21</v>
      </c>
      <c r="F69" s="62" t="s">
        <v>738</v>
      </c>
      <c r="G69" s="62" t="s">
        <v>717</v>
      </c>
    </row>
    <row r="70" spans="1:7" x14ac:dyDescent="0.35">
      <c r="A70" s="62" t="s">
        <v>226</v>
      </c>
      <c r="B70" s="61" t="s">
        <v>496</v>
      </c>
      <c r="C70" s="61" t="s">
        <v>723</v>
      </c>
      <c r="D70" s="74" t="s">
        <v>150</v>
      </c>
      <c r="E70" s="62" t="s">
        <v>21</v>
      </c>
      <c r="F70" s="62" t="s">
        <v>738</v>
      </c>
      <c r="G70" s="62" t="s">
        <v>712</v>
      </c>
    </row>
    <row r="71" spans="1:7" x14ac:dyDescent="0.35">
      <c r="A71" s="62" t="s">
        <v>227</v>
      </c>
      <c r="B71" s="61" t="s">
        <v>496</v>
      </c>
      <c r="C71" s="61" t="s">
        <v>723</v>
      </c>
      <c r="D71" s="74" t="s">
        <v>150</v>
      </c>
      <c r="E71" s="62" t="s">
        <v>21</v>
      </c>
      <c r="F71" s="62" t="s">
        <v>738</v>
      </c>
      <c r="G71" s="62" t="s">
        <v>712</v>
      </c>
    </row>
    <row r="72" spans="1:7" x14ac:dyDescent="0.35">
      <c r="A72" s="62" t="s">
        <v>228</v>
      </c>
      <c r="B72" s="61" t="s">
        <v>496</v>
      </c>
      <c r="C72" s="61" t="s">
        <v>723</v>
      </c>
      <c r="D72" s="74" t="s">
        <v>150</v>
      </c>
      <c r="E72" s="62" t="s">
        <v>21</v>
      </c>
      <c r="F72" s="62" t="s">
        <v>738</v>
      </c>
      <c r="G72" s="62" t="s">
        <v>686</v>
      </c>
    </row>
    <row r="73" spans="1:7" x14ac:dyDescent="0.35">
      <c r="A73" s="62" t="s">
        <v>229</v>
      </c>
      <c r="B73" s="61" t="s">
        <v>496</v>
      </c>
      <c r="C73" s="61" t="s">
        <v>723</v>
      </c>
      <c r="D73" s="74" t="s">
        <v>145</v>
      </c>
      <c r="E73" s="62" t="s">
        <v>21</v>
      </c>
      <c r="F73" s="62" t="s">
        <v>738</v>
      </c>
      <c r="G73" s="62" t="s">
        <v>718</v>
      </c>
    </row>
    <row r="74" spans="1:7" x14ac:dyDescent="0.35">
      <c r="A74" s="62" t="s">
        <v>230</v>
      </c>
      <c r="B74" s="61" t="s">
        <v>496</v>
      </c>
      <c r="C74" s="61" t="s">
        <v>723</v>
      </c>
      <c r="D74" s="74" t="s">
        <v>147</v>
      </c>
      <c r="E74" s="62" t="s">
        <v>21</v>
      </c>
      <c r="F74" s="62" t="s">
        <v>738</v>
      </c>
      <c r="G74" s="62" t="s">
        <v>231</v>
      </c>
    </row>
    <row r="75" spans="1:7" x14ac:dyDescent="0.35">
      <c r="A75" s="62" t="s">
        <v>232</v>
      </c>
      <c r="B75" s="61" t="s">
        <v>19</v>
      </c>
      <c r="C75" s="61"/>
      <c r="D75" s="74" t="s">
        <v>147</v>
      </c>
      <c r="E75" s="62" t="s">
        <v>21</v>
      </c>
      <c r="F75" s="62" t="s">
        <v>738</v>
      </c>
      <c r="G75" s="62" t="s">
        <v>231</v>
      </c>
    </row>
    <row r="76" spans="1:7" x14ac:dyDescent="0.35">
      <c r="A76" s="62" t="s">
        <v>233</v>
      </c>
      <c r="B76" s="61" t="s">
        <v>496</v>
      </c>
      <c r="C76" s="61"/>
      <c r="D76" s="74" t="s">
        <v>147</v>
      </c>
      <c r="E76" s="62" t="s">
        <v>21</v>
      </c>
      <c r="F76" s="62" t="s">
        <v>738</v>
      </c>
      <c r="G76" s="62" t="s">
        <v>231</v>
      </c>
    </row>
    <row r="77" spans="1:7" x14ac:dyDescent="0.35">
      <c r="A77" s="62" t="s">
        <v>234</v>
      </c>
      <c r="B77" s="61" t="s">
        <v>496</v>
      </c>
      <c r="C77" s="61"/>
      <c r="D77" s="74" t="s">
        <v>147</v>
      </c>
      <c r="E77" s="62" t="s">
        <v>21</v>
      </c>
      <c r="F77" s="62" t="s">
        <v>738</v>
      </c>
      <c r="G77" s="62" t="s">
        <v>231</v>
      </c>
    </row>
    <row r="78" spans="1:7" x14ac:dyDescent="0.35">
      <c r="A78" s="62" t="s">
        <v>235</v>
      </c>
      <c r="B78" s="61" t="s">
        <v>19</v>
      </c>
      <c r="C78" s="61"/>
      <c r="D78" s="74" t="s">
        <v>147</v>
      </c>
      <c r="E78" s="62" t="s">
        <v>21</v>
      </c>
      <c r="F78" s="62" t="s">
        <v>738</v>
      </c>
      <c r="G78" s="62" t="s">
        <v>231</v>
      </c>
    </row>
    <row r="79" spans="1:7" x14ac:dyDescent="0.35">
      <c r="A79" s="62" t="s">
        <v>236</v>
      </c>
      <c r="B79" s="61" t="s">
        <v>496</v>
      </c>
      <c r="C79" s="61" t="s">
        <v>723</v>
      </c>
      <c r="D79" s="74" t="s">
        <v>147</v>
      </c>
      <c r="E79" s="62" t="s">
        <v>21</v>
      </c>
      <c r="F79" s="62" t="s">
        <v>738</v>
      </c>
      <c r="G79" s="62" t="s">
        <v>231</v>
      </c>
    </row>
    <row r="80" spans="1:7" x14ac:dyDescent="0.35">
      <c r="A80" s="62" t="s">
        <v>237</v>
      </c>
      <c r="B80" s="61" t="s">
        <v>496</v>
      </c>
      <c r="C80" s="61" t="s">
        <v>723</v>
      </c>
      <c r="D80" s="74" t="s">
        <v>147</v>
      </c>
      <c r="E80" s="62" t="s">
        <v>21</v>
      </c>
      <c r="F80" s="62" t="s">
        <v>738</v>
      </c>
      <c r="G80" s="62" t="s">
        <v>719</v>
      </c>
    </row>
    <row r="81" spans="1:7" x14ac:dyDescent="0.35">
      <c r="A81" s="62" t="s">
        <v>239</v>
      </c>
      <c r="B81" s="61" t="s">
        <v>496</v>
      </c>
      <c r="C81" s="61" t="s">
        <v>723</v>
      </c>
      <c r="D81" s="74" t="s">
        <v>202</v>
      </c>
      <c r="E81" s="62" t="s">
        <v>21</v>
      </c>
      <c r="F81" s="62" t="s">
        <v>738</v>
      </c>
      <c r="G81" s="62" t="s">
        <v>238</v>
      </c>
    </row>
    <row r="82" spans="1:7" x14ac:dyDescent="0.35">
      <c r="A82" s="29" t="s">
        <v>240</v>
      </c>
      <c r="B82" s="61" t="s">
        <v>496</v>
      </c>
      <c r="C82" s="61" t="s">
        <v>723</v>
      </c>
      <c r="D82" s="74" t="s">
        <v>183</v>
      </c>
      <c r="E82" s="62" t="s">
        <v>21</v>
      </c>
      <c r="F82" s="62" t="s">
        <v>738</v>
      </c>
      <c r="G82" s="62" t="s">
        <v>720</v>
      </c>
    </row>
    <row r="83" spans="1:7" x14ac:dyDescent="0.35">
      <c r="A83" s="62" t="s">
        <v>241</v>
      </c>
      <c r="B83" s="61" t="s">
        <v>496</v>
      </c>
      <c r="C83" s="61" t="s">
        <v>723</v>
      </c>
      <c r="D83" s="74" t="s">
        <v>147</v>
      </c>
      <c r="E83" s="62" t="s">
        <v>21</v>
      </c>
      <c r="F83" s="62" t="s">
        <v>738</v>
      </c>
      <c r="G83" s="62" t="s">
        <v>720</v>
      </c>
    </row>
    <row r="84" spans="1:7" x14ac:dyDescent="0.35">
      <c r="A84" s="62" t="s">
        <v>242</v>
      </c>
      <c r="B84" s="61" t="s">
        <v>496</v>
      </c>
      <c r="C84" s="61" t="s">
        <v>723</v>
      </c>
      <c r="D84" s="74" t="s">
        <v>150</v>
      </c>
      <c r="E84" s="62" t="s">
        <v>21</v>
      </c>
      <c r="F84" s="62" t="s">
        <v>738</v>
      </c>
      <c r="G84" s="62" t="s">
        <v>720</v>
      </c>
    </row>
    <row r="85" spans="1:7" x14ac:dyDescent="0.35">
      <c r="A85" s="62" t="s">
        <v>243</v>
      </c>
      <c r="B85" s="61" t="s">
        <v>496</v>
      </c>
      <c r="C85" s="61" t="s">
        <v>723</v>
      </c>
      <c r="D85" s="74" t="s">
        <v>721</v>
      </c>
      <c r="E85" s="62" t="s">
        <v>21</v>
      </c>
      <c r="F85" s="62" t="s">
        <v>738</v>
      </c>
      <c r="G85" s="62" t="s">
        <v>238</v>
      </c>
    </row>
    <row r="86" spans="1:7" x14ac:dyDescent="0.35">
      <c r="A86" s="62" t="s">
        <v>245</v>
      </c>
      <c r="B86" s="61" t="s">
        <v>496</v>
      </c>
      <c r="C86" s="61" t="s">
        <v>723</v>
      </c>
      <c r="D86" s="74" t="s">
        <v>135</v>
      </c>
      <c r="E86" s="62" t="s">
        <v>39</v>
      </c>
      <c r="F86" s="62" t="s">
        <v>738</v>
      </c>
      <c r="G86" s="62" t="s">
        <v>246</v>
      </c>
    </row>
    <row r="87" spans="1:7" x14ac:dyDescent="0.35">
      <c r="A87" s="62" t="s">
        <v>247</v>
      </c>
      <c r="B87" s="61" t="s">
        <v>496</v>
      </c>
      <c r="C87" s="61" t="s">
        <v>723</v>
      </c>
      <c r="D87" s="74" t="s">
        <v>135</v>
      </c>
      <c r="E87" s="62" t="s">
        <v>39</v>
      </c>
      <c r="F87" s="62" t="s">
        <v>738</v>
      </c>
      <c r="G87" s="62" t="s">
        <v>246</v>
      </c>
    </row>
    <row r="88" spans="1:7" x14ac:dyDescent="0.35">
      <c r="A88" s="62" t="s">
        <v>248</v>
      </c>
      <c r="B88" s="61" t="s">
        <v>496</v>
      </c>
      <c r="C88" s="61" t="s">
        <v>723</v>
      </c>
      <c r="D88" s="74" t="s">
        <v>135</v>
      </c>
      <c r="E88" s="62" t="s">
        <v>39</v>
      </c>
      <c r="F88" s="62" t="s">
        <v>738</v>
      </c>
      <c r="G88" s="62" t="s">
        <v>246</v>
      </c>
    </row>
    <row r="89" spans="1:7" x14ac:dyDescent="0.35">
      <c r="A89" s="62" t="s">
        <v>249</v>
      </c>
      <c r="B89" s="61" t="s">
        <v>19</v>
      </c>
      <c r="C89" s="61"/>
      <c r="D89" s="74" t="s">
        <v>135</v>
      </c>
      <c r="E89" s="62" t="s">
        <v>39</v>
      </c>
      <c r="F89" s="62" t="s">
        <v>738</v>
      </c>
      <c r="G89" s="62" t="s">
        <v>246</v>
      </c>
    </row>
    <row r="90" spans="1:7" x14ac:dyDescent="0.35">
      <c r="A90" s="62" t="s">
        <v>250</v>
      </c>
      <c r="B90" s="61" t="s">
        <v>724</v>
      </c>
      <c r="C90" s="61" t="s">
        <v>725</v>
      </c>
      <c r="D90" s="74" t="s">
        <v>135</v>
      </c>
      <c r="E90" s="62" t="s">
        <v>39</v>
      </c>
      <c r="F90" s="62" t="s">
        <v>738</v>
      </c>
      <c r="G90" s="61" t="s">
        <v>251</v>
      </c>
    </row>
    <row r="91" spans="1:7" x14ac:dyDescent="0.35">
      <c r="A91" s="62" t="s">
        <v>252</v>
      </c>
      <c r="B91" s="61" t="s">
        <v>15</v>
      </c>
      <c r="C91" s="61"/>
      <c r="D91" s="74" t="s">
        <v>149</v>
      </c>
      <c r="E91" s="62" t="s">
        <v>39</v>
      </c>
      <c r="F91" s="62" t="s">
        <v>738</v>
      </c>
      <c r="G91" s="62" t="s">
        <v>246</v>
      </c>
    </row>
    <row r="92" spans="1:7" x14ac:dyDescent="0.35">
      <c r="A92" s="62" t="s">
        <v>257</v>
      </c>
      <c r="B92" s="61" t="s">
        <v>496</v>
      </c>
      <c r="C92" s="61" t="s">
        <v>723</v>
      </c>
      <c r="D92" s="74" t="s">
        <v>652</v>
      </c>
      <c r="E92" s="62" t="s">
        <v>653</v>
      </c>
      <c r="F92" s="62" t="s">
        <v>738</v>
      </c>
      <c r="G92" s="61" t="s">
        <v>258</v>
      </c>
    </row>
    <row r="93" spans="1:7" x14ac:dyDescent="0.35">
      <c r="A93" s="62" t="s">
        <v>259</v>
      </c>
      <c r="B93" s="61" t="s">
        <v>496</v>
      </c>
      <c r="C93" s="61" t="s">
        <v>723</v>
      </c>
      <c r="D93" s="74" t="s">
        <v>652</v>
      </c>
      <c r="E93" s="62" t="s">
        <v>653</v>
      </c>
      <c r="F93" s="62" t="s">
        <v>738</v>
      </c>
      <c r="G93" s="61" t="s">
        <v>258</v>
      </c>
    </row>
    <row r="94" spans="1:7" x14ac:dyDescent="0.35">
      <c r="A94" s="62" t="s">
        <v>260</v>
      </c>
      <c r="B94" s="61" t="s">
        <v>496</v>
      </c>
      <c r="C94" s="61" t="s">
        <v>723</v>
      </c>
      <c r="D94" s="74" t="s">
        <v>162</v>
      </c>
      <c r="E94" s="62" t="s">
        <v>653</v>
      </c>
      <c r="F94" s="62" t="s">
        <v>738</v>
      </c>
      <c r="G94" s="61" t="s">
        <v>258</v>
      </c>
    </row>
    <row r="95" spans="1:7" x14ac:dyDescent="0.35">
      <c r="A95" s="29" t="s">
        <v>268</v>
      </c>
      <c r="B95" s="61" t="s">
        <v>727</v>
      </c>
      <c r="C95" s="61" t="s">
        <v>723</v>
      </c>
      <c r="D95" s="74" t="s">
        <v>188</v>
      </c>
      <c r="E95" s="62" t="s">
        <v>13</v>
      </c>
      <c r="F95" s="62" t="s">
        <v>738</v>
      </c>
      <c r="G95" s="62" t="s">
        <v>244</v>
      </c>
    </row>
    <row r="96" spans="1:7" x14ac:dyDescent="0.35">
      <c r="A96" s="29" t="s">
        <v>269</v>
      </c>
      <c r="B96" s="61" t="s">
        <v>727</v>
      </c>
      <c r="C96" s="61" t="s">
        <v>723</v>
      </c>
      <c r="D96" s="74" t="s">
        <v>188</v>
      </c>
      <c r="E96" s="62" t="s">
        <v>13</v>
      </c>
      <c r="F96" s="62" t="s">
        <v>738</v>
      </c>
      <c r="G96" s="62" t="s">
        <v>244</v>
      </c>
    </row>
    <row r="97" spans="1:7" x14ac:dyDescent="0.35">
      <c r="A97" s="29" t="s">
        <v>270</v>
      </c>
      <c r="B97" s="61" t="s">
        <v>727</v>
      </c>
      <c r="C97" s="61" t="s">
        <v>723</v>
      </c>
      <c r="D97" s="74" t="s">
        <v>188</v>
      </c>
      <c r="E97" s="62" t="s">
        <v>13</v>
      </c>
      <c r="F97" s="62" t="s">
        <v>738</v>
      </c>
      <c r="G97" s="62" t="s">
        <v>244</v>
      </c>
    </row>
    <row r="98" spans="1:7" x14ac:dyDescent="0.35">
      <c r="A98" s="29" t="s">
        <v>271</v>
      </c>
      <c r="B98" s="61" t="s">
        <v>724</v>
      </c>
      <c r="C98" s="61" t="s">
        <v>725</v>
      </c>
      <c r="D98" s="74" t="s">
        <v>188</v>
      </c>
      <c r="E98" s="62"/>
      <c r="F98" s="62" t="s">
        <v>738</v>
      </c>
      <c r="G98" s="62" t="s">
        <v>244</v>
      </c>
    </row>
    <row r="99" spans="1:7" x14ac:dyDescent="0.35">
      <c r="A99" s="29" t="s">
        <v>272</v>
      </c>
      <c r="B99" s="61" t="s">
        <v>726</v>
      </c>
      <c r="C99" s="61" t="s">
        <v>725</v>
      </c>
      <c r="D99" s="74" t="s">
        <v>188</v>
      </c>
      <c r="E99" s="62" t="s">
        <v>13</v>
      </c>
      <c r="F99" s="62" t="s">
        <v>738</v>
      </c>
      <c r="G99" s="62" t="s">
        <v>244</v>
      </c>
    </row>
    <row r="100" spans="1:7" x14ac:dyDescent="0.35">
      <c r="A100" s="29" t="s">
        <v>273</v>
      </c>
      <c r="B100" s="61" t="s">
        <v>727</v>
      </c>
      <c r="C100" s="61" t="s">
        <v>723</v>
      </c>
      <c r="D100" s="74" t="s">
        <v>188</v>
      </c>
      <c r="E100" s="62" t="s">
        <v>13</v>
      </c>
      <c r="F100" s="62" t="s">
        <v>738</v>
      </c>
      <c r="G100" s="62" t="s">
        <v>244</v>
      </c>
    </row>
    <row r="101" spans="1:7" x14ac:dyDescent="0.35">
      <c r="A101" s="29" t="s">
        <v>274</v>
      </c>
      <c r="B101" s="61" t="s">
        <v>19</v>
      </c>
      <c r="C101" s="61"/>
      <c r="D101" s="74" t="s">
        <v>188</v>
      </c>
      <c r="E101" s="62"/>
      <c r="F101" s="62" t="s">
        <v>738</v>
      </c>
      <c r="G101" s="62" t="s">
        <v>275</v>
      </c>
    </row>
    <row r="102" spans="1:7" x14ac:dyDescent="0.35">
      <c r="A102" s="62" t="s">
        <v>276</v>
      </c>
      <c r="B102" s="61" t="s">
        <v>727</v>
      </c>
      <c r="C102" s="61" t="s">
        <v>723</v>
      </c>
      <c r="D102" s="74" t="s">
        <v>188</v>
      </c>
      <c r="E102" s="62"/>
      <c r="F102" s="62" t="s">
        <v>738</v>
      </c>
      <c r="G102" s="62" t="s">
        <v>275</v>
      </c>
    </row>
    <row r="103" spans="1:7" x14ac:dyDescent="0.35">
      <c r="A103" s="62" t="s">
        <v>277</v>
      </c>
      <c r="B103" s="61" t="s">
        <v>496</v>
      </c>
      <c r="C103" s="61" t="s">
        <v>723</v>
      </c>
      <c r="D103" s="74" t="s">
        <v>149</v>
      </c>
      <c r="E103" s="62" t="s">
        <v>13</v>
      </c>
      <c r="F103" s="62" t="s">
        <v>738</v>
      </c>
      <c r="G103" s="62" t="s">
        <v>278</v>
      </c>
    </row>
    <row r="104" spans="1:7" x14ac:dyDescent="0.35">
      <c r="A104" s="62" t="s">
        <v>279</v>
      </c>
      <c r="B104" s="61" t="s">
        <v>19</v>
      </c>
      <c r="C104" s="61"/>
      <c r="D104" s="74" t="s">
        <v>147</v>
      </c>
      <c r="E104" s="62" t="s">
        <v>13</v>
      </c>
      <c r="F104" s="62" t="s">
        <v>738</v>
      </c>
      <c r="G104" s="62" t="s">
        <v>278</v>
      </c>
    </row>
    <row r="105" spans="1:7" x14ac:dyDescent="0.35">
      <c r="A105" s="62" t="s">
        <v>280</v>
      </c>
      <c r="B105" s="61" t="s">
        <v>727</v>
      </c>
      <c r="C105" s="61" t="s">
        <v>723</v>
      </c>
      <c r="D105" s="74" t="s">
        <v>147</v>
      </c>
      <c r="E105" s="62" t="s">
        <v>13</v>
      </c>
      <c r="F105" s="62" t="s">
        <v>738</v>
      </c>
      <c r="G105" s="62" t="s">
        <v>278</v>
      </c>
    </row>
    <row r="106" spans="1:7" x14ac:dyDescent="0.35">
      <c r="A106" s="62" t="s">
        <v>281</v>
      </c>
      <c r="B106" s="61" t="s">
        <v>496</v>
      </c>
      <c r="C106" s="61" t="s">
        <v>723</v>
      </c>
      <c r="D106" s="74" t="s">
        <v>149</v>
      </c>
      <c r="E106" s="62" t="s">
        <v>13</v>
      </c>
      <c r="F106" s="62" t="s">
        <v>738</v>
      </c>
      <c r="G106" s="62" t="s">
        <v>278</v>
      </c>
    </row>
    <row r="107" spans="1:7" x14ac:dyDescent="0.35">
      <c r="A107" s="62" t="s">
        <v>282</v>
      </c>
      <c r="B107" s="61" t="s">
        <v>19</v>
      </c>
      <c r="C107" s="61"/>
      <c r="D107" s="74" t="s">
        <v>149</v>
      </c>
      <c r="E107" s="62" t="s">
        <v>13</v>
      </c>
      <c r="F107" s="62" t="s">
        <v>738</v>
      </c>
      <c r="G107" s="62" t="s">
        <v>278</v>
      </c>
    </row>
    <row r="108" spans="1:7" x14ac:dyDescent="0.35">
      <c r="A108" s="62" t="s">
        <v>283</v>
      </c>
      <c r="B108" s="61" t="s">
        <v>496</v>
      </c>
      <c r="C108" s="61" t="s">
        <v>723</v>
      </c>
      <c r="D108" s="74" t="s">
        <v>147</v>
      </c>
      <c r="E108" s="62" t="s">
        <v>13</v>
      </c>
      <c r="F108" s="62" t="s">
        <v>738</v>
      </c>
      <c r="G108" s="62" t="s">
        <v>278</v>
      </c>
    </row>
    <row r="109" spans="1:7" x14ac:dyDescent="0.35">
      <c r="A109" s="62" t="s">
        <v>284</v>
      </c>
      <c r="B109" s="61" t="s">
        <v>19</v>
      </c>
      <c r="C109" s="61"/>
      <c r="D109" s="74" t="s">
        <v>183</v>
      </c>
      <c r="E109" s="62" t="s">
        <v>13</v>
      </c>
      <c r="F109" s="62" t="s">
        <v>738</v>
      </c>
      <c r="G109" s="62" t="s">
        <v>278</v>
      </c>
    </row>
    <row r="110" spans="1:7" x14ac:dyDescent="0.35">
      <c r="A110" s="62" t="s">
        <v>285</v>
      </c>
      <c r="B110" s="61" t="s">
        <v>727</v>
      </c>
      <c r="C110" s="61" t="s">
        <v>723</v>
      </c>
      <c r="D110" s="74" t="s">
        <v>147</v>
      </c>
      <c r="E110" s="62" t="s">
        <v>13</v>
      </c>
      <c r="F110" s="62" t="s">
        <v>738</v>
      </c>
      <c r="G110" s="62" t="s">
        <v>278</v>
      </c>
    </row>
    <row r="111" spans="1:7" x14ac:dyDescent="0.35">
      <c r="A111" s="62" t="s">
        <v>286</v>
      </c>
      <c r="B111" s="61" t="s">
        <v>496</v>
      </c>
      <c r="C111" s="61" t="s">
        <v>723</v>
      </c>
      <c r="D111" s="74" t="s">
        <v>149</v>
      </c>
      <c r="E111" s="62" t="s">
        <v>13</v>
      </c>
      <c r="F111" s="62" t="s">
        <v>738</v>
      </c>
      <c r="G111" s="62" t="s">
        <v>278</v>
      </c>
    </row>
    <row r="112" spans="1:7" x14ac:dyDescent="0.35">
      <c r="A112" s="62" t="s">
        <v>287</v>
      </c>
      <c r="B112" s="61" t="s">
        <v>19</v>
      </c>
      <c r="C112" s="61"/>
      <c r="D112" s="74" t="s">
        <v>149</v>
      </c>
      <c r="E112" s="62" t="s">
        <v>13</v>
      </c>
      <c r="F112" s="62" t="s">
        <v>738</v>
      </c>
      <c r="G112" s="62" t="s">
        <v>278</v>
      </c>
    </row>
    <row r="113" spans="1:8" x14ac:dyDescent="0.35">
      <c r="A113" s="29" t="s">
        <v>288</v>
      </c>
      <c r="B113" s="61" t="s">
        <v>727</v>
      </c>
      <c r="C113" s="61" t="s">
        <v>723</v>
      </c>
      <c r="D113" s="74" t="s">
        <v>170</v>
      </c>
      <c r="E113" s="62" t="s">
        <v>17</v>
      </c>
      <c r="F113" s="62" t="s">
        <v>738</v>
      </c>
      <c r="G113" s="76" t="s">
        <v>698</v>
      </c>
    </row>
    <row r="114" spans="1:8" x14ac:dyDescent="0.35">
      <c r="A114" s="29" t="s">
        <v>290</v>
      </c>
      <c r="B114" s="61" t="s">
        <v>727</v>
      </c>
      <c r="C114" s="61" t="s">
        <v>723</v>
      </c>
      <c r="D114" s="74" t="s">
        <v>170</v>
      </c>
      <c r="E114" s="62" t="s">
        <v>17</v>
      </c>
      <c r="F114" s="62" t="s">
        <v>738</v>
      </c>
      <c r="G114" s="76" t="s">
        <v>698</v>
      </c>
    </row>
    <row r="115" spans="1:8" x14ac:dyDescent="0.35">
      <c r="A115" s="29" t="s">
        <v>291</v>
      </c>
      <c r="B115" s="61" t="s">
        <v>727</v>
      </c>
      <c r="C115" s="61" t="s">
        <v>161</v>
      </c>
      <c r="D115" s="74" t="s">
        <v>170</v>
      </c>
      <c r="E115" s="62" t="s">
        <v>702</v>
      </c>
      <c r="F115" s="62" t="s">
        <v>738</v>
      </c>
      <c r="G115" s="76" t="s">
        <v>289</v>
      </c>
    </row>
    <row r="116" spans="1:8" x14ac:dyDescent="0.35">
      <c r="A116" s="29" t="s">
        <v>292</v>
      </c>
      <c r="B116" s="61" t="s">
        <v>496</v>
      </c>
      <c r="C116" s="61" t="s">
        <v>723</v>
      </c>
      <c r="D116" s="74" t="s">
        <v>149</v>
      </c>
      <c r="E116" s="62" t="s">
        <v>17</v>
      </c>
      <c r="F116" s="62" t="s">
        <v>738</v>
      </c>
      <c r="G116" s="76" t="s">
        <v>698</v>
      </c>
    </row>
    <row r="117" spans="1:8" x14ac:dyDescent="0.35">
      <c r="A117" s="62" t="s">
        <v>293</v>
      </c>
      <c r="B117" s="61" t="s">
        <v>20</v>
      </c>
      <c r="C117" s="61"/>
      <c r="D117" s="74" t="s">
        <v>149</v>
      </c>
      <c r="E117" s="62"/>
      <c r="F117" s="62" t="s">
        <v>738</v>
      </c>
      <c r="G117" s="76" t="s">
        <v>698</v>
      </c>
    </row>
    <row r="118" spans="1:8" x14ac:dyDescent="0.35">
      <c r="A118" s="29" t="s">
        <v>294</v>
      </c>
      <c r="B118" s="61" t="s">
        <v>496</v>
      </c>
      <c r="C118" s="61" t="s">
        <v>723</v>
      </c>
      <c r="D118" s="74" t="s">
        <v>149</v>
      </c>
      <c r="E118" s="62" t="s">
        <v>21</v>
      </c>
      <c r="F118" s="62" t="s">
        <v>738</v>
      </c>
      <c r="G118" s="76" t="s">
        <v>698</v>
      </c>
    </row>
    <row r="119" spans="1:8" x14ac:dyDescent="0.35">
      <c r="A119" s="29" t="s">
        <v>295</v>
      </c>
      <c r="B119" s="61" t="s">
        <v>496</v>
      </c>
      <c r="C119" s="61" t="s">
        <v>723</v>
      </c>
      <c r="D119" s="74" t="s">
        <v>149</v>
      </c>
      <c r="E119" s="62" t="s">
        <v>17</v>
      </c>
      <c r="F119" s="62" t="s">
        <v>738</v>
      </c>
      <c r="G119" s="76" t="s">
        <v>698</v>
      </c>
    </row>
    <row r="120" spans="1:8" x14ac:dyDescent="0.35">
      <c r="A120" s="29" t="s">
        <v>386</v>
      </c>
      <c r="B120" s="61" t="s">
        <v>387</v>
      </c>
      <c r="C120" s="61"/>
      <c r="D120" s="61" t="s">
        <v>388</v>
      </c>
      <c r="E120" s="62"/>
      <c r="F120" s="62" t="s">
        <v>740</v>
      </c>
      <c r="G120" s="39"/>
      <c r="H120" s="33"/>
    </row>
    <row r="121" spans="1:8" x14ac:dyDescent="0.35">
      <c r="A121" s="29" t="s">
        <v>389</v>
      </c>
      <c r="B121" s="61" t="s">
        <v>387</v>
      </c>
      <c r="C121" s="61"/>
      <c r="D121" s="61" t="s">
        <v>388</v>
      </c>
      <c r="E121" s="62"/>
      <c r="F121" s="62" t="s">
        <v>740</v>
      </c>
      <c r="G121" s="39"/>
      <c r="H121" s="33"/>
    </row>
    <row r="122" spans="1:8" x14ac:dyDescent="0.35">
      <c r="A122" s="29" t="s">
        <v>390</v>
      </c>
      <c r="B122" s="61" t="s">
        <v>387</v>
      </c>
      <c r="C122" s="61"/>
      <c r="D122" s="61" t="s">
        <v>388</v>
      </c>
      <c r="E122" s="62"/>
      <c r="F122" s="62" t="s">
        <v>740</v>
      </c>
      <c r="G122" s="39"/>
      <c r="H122" s="33"/>
    </row>
    <row r="123" spans="1:8" x14ac:dyDescent="0.35">
      <c r="A123" s="29" t="s">
        <v>391</v>
      </c>
      <c r="B123" s="61" t="s">
        <v>387</v>
      </c>
      <c r="C123" s="61"/>
      <c r="D123" s="61" t="s">
        <v>388</v>
      </c>
      <c r="E123" s="62"/>
      <c r="F123" s="62" t="s">
        <v>740</v>
      </c>
      <c r="G123" s="39"/>
      <c r="H123" s="33"/>
    </row>
    <row r="124" spans="1:8" x14ac:dyDescent="0.35">
      <c r="A124" s="29" t="s">
        <v>392</v>
      </c>
      <c r="B124" s="61" t="s">
        <v>393</v>
      </c>
      <c r="C124" s="61"/>
      <c r="D124" s="61"/>
      <c r="E124" s="62"/>
      <c r="F124" s="62" t="s">
        <v>740</v>
      </c>
      <c r="G124" s="39"/>
      <c r="H124" s="33"/>
    </row>
    <row r="125" spans="1:8" x14ac:dyDescent="0.35">
      <c r="A125" s="29" t="s">
        <v>394</v>
      </c>
      <c r="B125" s="61" t="s">
        <v>393</v>
      </c>
      <c r="C125" s="61"/>
      <c r="D125" s="61"/>
      <c r="E125" s="62"/>
      <c r="F125" s="62" t="s">
        <v>740</v>
      </c>
      <c r="G125" s="39"/>
      <c r="H125" s="33"/>
    </row>
    <row r="126" spans="1:8" x14ac:dyDescent="0.35">
      <c r="A126" s="29" t="s">
        <v>395</v>
      </c>
      <c r="B126" s="61" t="s">
        <v>393</v>
      </c>
      <c r="C126" s="61"/>
      <c r="D126" s="61"/>
      <c r="E126" s="62"/>
      <c r="F126" s="62" t="s">
        <v>740</v>
      </c>
      <c r="G126" s="39"/>
      <c r="H126" s="33"/>
    </row>
    <row r="127" spans="1:8" x14ac:dyDescent="0.35">
      <c r="A127" s="29" t="s">
        <v>396</v>
      </c>
      <c r="B127" s="61" t="s">
        <v>18</v>
      </c>
      <c r="C127" s="61"/>
      <c r="D127" s="61"/>
      <c r="E127" s="62"/>
      <c r="F127" s="62" t="s">
        <v>740</v>
      </c>
      <c r="G127" s="39"/>
      <c r="H127" s="33"/>
    </row>
    <row r="128" spans="1:8" x14ac:dyDescent="0.35">
      <c r="A128" s="29" t="s">
        <v>397</v>
      </c>
      <c r="B128" s="61" t="s">
        <v>398</v>
      </c>
      <c r="C128" s="61"/>
      <c r="D128" s="61"/>
      <c r="E128" s="62"/>
      <c r="F128" s="62" t="s">
        <v>740</v>
      </c>
      <c r="G128" s="39"/>
      <c r="H128" s="33"/>
    </row>
    <row r="129" spans="1:8" x14ac:dyDescent="0.35">
      <c r="A129" s="29" t="s">
        <v>399</v>
      </c>
      <c r="B129" s="61" t="s">
        <v>18</v>
      </c>
      <c r="C129" s="61"/>
      <c r="D129" s="61"/>
      <c r="E129" s="62"/>
      <c r="F129" s="62" t="s">
        <v>740</v>
      </c>
      <c r="G129" s="39"/>
      <c r="H129" s="33"/>
    </row>
    <row r="130" spans="1:8" x14ac:dyDescent="0.35">
      <c r="A130" s="29" t="s">
        <v>400</v>
      </c>
      <c r="B130" s="61" t="s">
        <v>18</v>
      </c>
      <c r="C130" s="61"/>
      <c r="D130" s="61"/>
      <c r="E130" s="62"/>
      <c r="F130" s="62" t="s">
        <v>740</v>
      </c>
      <c r="G130" s="39"/>
      <c r="H130" s="33"/>
    </row>
    <row r="131" spans="1:8" x14ac:dyDescent="0.35">
      <c r="A131" s="29" t="s">
        <v>401</v>
      </c>
      <c r="B131" s="61" t="s">
        <v>402</v>
      </c>
      <c r="C131" s="61"/>
      <c r="D131" s="61"/>
      <c r="E131" s="62"/>
      <c r="F131" s="62" t="s">
        <v>740</v>
      </c>
      <c r="G131" s="39"/>
      <c r="H131" s="33"/>
    </row>
    <row r="132" spans="1:8" x14ac:dyDescent="0.35">
      <c r="A132" s="29" t="s">
        <v>403</v>
      </c>
      <c r="B132" s="61" t="s">
        <v>12</v>
      </c>
      <c r="C132" s="61"/>
      <c r="D132" s="61"/>
      <c r="E132" s="62"/>
      <c r="F132" s="62" t="s">
        <v>740</v>
      </c>
      <c r="G132" s="39"/>
      <c r="H132" s="33"/>
    </row>
    <row r="133" spans="1:8" x14ac:dyDescent="0.35">
      <c r="A133" s="29" t="s">
        <v>404</v>
      </c>
      <c r="B133" s="61" t="s">
        <v>12</v>
      </c>
      <c r="C133" s="61"/>
      <c r="D133" s="61"/>
      <c r="E133" s="62"/>
      <c r="F133" s="62" t="s">
        <v>740</v>
      </c>
      <c r="G133" s="39"/>
      <c r="H133" s="33"/>
    </row>
    <row r="134" spans="1:8" x14ac:dyDescent="0.35">
      <c r="A134" s="29" t="s">
        <v>405</v>
      </c>
      <c r="B134" s="61" t="s">
        <v>406</v>
      </c>
      <c r="C134" s="61"/>
      <c r="D134" s="61"/>
      <c r="E134" s="62"/>
      <c r="F134" s="62" t="s">
        <v>740</v>
      </c>
      <c r="G134" s="39"/>
      <c r="H134" s="33"/>
    </row>
    <row r="135" spans="1:8" x14ac:dyDescent="0.35">
      <c r="A135" s="29" t="s">
        <v>407</v>
      </c>
      <c r="B135" s="61" t="s">
        <v>408</v>
      </c>
      <c r="C135" s="61"/>
      <c r="D135" s="61">
        <v>125</v>
      </c>
      <c r="E135" s="62"/>
      <c r="F135" s="62" t="s">
        <v>740</v>
      </c>
      <c r="G135" s="39"/>
      <c r="H135" s="33"/>
    </row>
    <row r="136" spans="1:8" x14ac:dyDescent="0.35">
      <c r="A136" s="29" t="s">
        <v>409</v>
      </c>
      <c r="B136" s="61" t="s">
        <v>408</v>
      </c>
      <c r="C136" s="61"/>
      <c r="D136" s="61">
        <v>125</v>
      </c>
      <c r="E136" s="62"/>
      <c r="F136" s="62" t="s">
        <v>740</v>
      </c>
      <c r="G136" s="39"/>
      <c r="H136" s="33"/>
    </row>
    <row r="137" spans="1:8" x14ac:dyDescent="0.35">
      <c r="A137" s="29" t="s">
        <v>410</v>
      </c>
      <c r="B137" s="61" t="s">
        <v>393</v>
      </c>
      <c r="C137" s="61"/>
      <c r="D137" s="61">
        <v>80</v>
      </c>
      <c r="E137" s="62"/>
      <c r="F137" s="62" t="s">
        <v>740</v>
      </c>
      <c r="G137" s="39"/>
      <c r="H137" s="33"/>
    </row>
    <row r="138" spans="1:8" x14ac:dyDescent="0.35">
      <c r="A138" s="29" t="s">
        <v>411</v>
      </c>
      <c r="B138" s="61" t="s">
        <v>18</v>
      </c>
      <c r="C138" s="61"/>
      <c r="D138" s="61">
        <v>125</v>
      </c>
      <c r="E138" s="62"/>
      <c r="F138" s="62" t="s">
        <v>740</v>
      </c>
      <c r="G138" s="39"/>
      <c r="H138" s="33"/>
    </row>
    <row r="139" spans="1:8" x14ac:dyDescent="0.35">
      <c r="A139" s="29" t="s">
        <v>412</v>
      </c>
      <c r="B139" s="61" t="s">
        <v>408</v>
      </c>
      <c r="C139" s="61"/>
      <c r="D139" s="61">
        <v>125</v>
      </c>
      <c r="E139" s="62"/>
      <c r="F139" s="62" t="s">
        <v>740</v>
      </c>
      <c r="G139" s="39"/>
      <c r="H139" s="33"/>
    </row>
    <row r="140" spans="1:8" x14ac:dyDescent="0.35">
      <c r="A140" s="29" t="s">
        <v>413</v>
      </c>
      <c r="B140" s="61" t="s">
        <v>408</v>
      </c>
      <c r="C140" s="61"/>
      <c r="D140" s="61">
        <v>125</v>
      </c>
      <c r="E140" s="62"/>
      <c r="F140" s="62" t="s">
        <v>740</v>
      </c>
      <c r="G140" s="39"/>
      <c r="H140" s="33"/>
    </row>
    <row r="141" spans="1:8" x14ac:dyDescent="0.35">
      <c r="A141" s="29" t="s">
        <v>414</v>
      </c>
      <c r="B141" s="61" t="s">
        <v>12</v>
      </c>
      <c r="C141" s="61"/>
      <c r="D141" s="61">
        <v>125</v>
      </c>
      <c r="E141" s="62"/>
      <c r="F141" s="62" t="s">
        <v>740</v>
      </c>
      <c r="G141" s="39"/>
      <c r="H141" s="33"/>
    </row>
    <row r="142" spans="1:8" x14ac:dyDescent="0.35">
      <c r="A142" s="29" t="s">
        <v>415</v>
      </c>
      <c r="B142" s="61" t="s">
        <v>12</v>
      </c>
      <c r="C142" s="61"/>
      <c r="D142" s="61">
        <v>125</v>
      </c>
      <c r="E142" s="62"/>
      <c r="F142" s="62" t="s">
        <v>740</v>
      </c>
      <c r="G142" s="39"/>
      <c r="H142" s="33"/>
    </row>
    <row r="143" spans="1:8" x14ac:dyDescent="0.35">
      <c r="A143" s="29" t="s">
        <v>416</v>
      </c>
      <c r="B143" s="61" t="s">
        <v>408</v>
      </c>
      <c r="C143" s="61"/>
      <c r="D143" s="61">
        <v>125</v>
      </c>
      <c r="E143" s="62"/>
      <c r="F143" s="62" t="s">
        <v>740</v>
      </c>
      <c r="G143" s="39"/>
      <c r="H143" s="33"/>
    </row>
    <row r="144" spans="1:8" x14ac:dyDescent="0.35">
      <c r="A144" s="29" t="s">
        <v>417</v>
      </c>
      <c r="B144" s="61" t="s">
        <v>408</v>
      </c>
      <c r="C144" s="61"/>
      <c r="D144" s="61">
        <v>125</v>
      </c>
      <c r="E144" s="62"/>
      <c r="F144" s="62" t="s">
        <v>740</v>
      </c>
      <c r="G144" s="39"/>
      <c r="H144" s="33"/>
    </row>
    <row r="145" spans="1:8" x14ac:dyDescent="0.35">
      <c r="A145" s="29" t="s">
        <v>418</v>
      </c>
      <c r="B145" s="61" t="s">
        <v>393</v>
      </c>
      <c r="C145" s="61"/>
      <c r="D145" s="61">
        <v>80</v>
      </c>
      <c r="E145" s="62"/>
      <c r="F145" s="62" t="s">
        <v>740</v>
      </c>
      <c r="G145" s="39"/>
      <c r="H145" s="33"/>
    </row>
    <row r="146" spans="1:8" x14ac:dyDescent="0.35">
      <c r="A146" s="29" t="s">
        <v>419</v>
      </c>
      <c r="B146" s="61" t="s">
        <v>12</v>
      </c>
      <c r="C146" s="61"/>
      <c r="D146" s="61">
        <v>125</v>
      </c>
      <c r="E146" s="62"/>
      <c r="F146" s="62" t="s">
        <v>740</v>
      </c>
      <c r="G146" s="39"/>
      <c r="H146" s="33"/>
    </row>
    <row r="147" spans="1:8" x14ac:dyDescent="0.35">
      <c r="A147" s="29" t="s">
        <v>420</v>
      </c>
      <c r="B147" s="61" t="s">
        <v>12</v>
      </c>
      <c r="C147" s="61"/>
      <c r="D147" s="61">
        <v>125</v>
      </c>
      <c r="E147" s="62"/>
      <c r="F147" s="62" t="s">
        <v>740</v>
      </c>
      <c r="G147" s="39"/>
      <c r="H147" s="33"/>
    </row>
    <row r="148" spans="1:8" x14ac:dyDescent="0.35">
      <c r="A148" s="29" t="s">
        <v>421</v>
      </c>
      <c r="B148" s="61" t="s">
        <v>406</v>
      </c>
      <c r="C148" s="61"/>
      <c r="D148" s="61">
        <v>125</v>
      </c>
      <c r="E148" s="62"/>
      <c r="F148" s="62" t="s">
        <v>740</v>
      </c>
      <c r="G148" s="39"/>
      <c r="H148" s="33"/>
    </row>
    <row r="149" spans="1:8" x14ac:dyDescent="0.35">
      <c r="A149" s="29" t="s">
        <v>422</v>
      </c>
      <c r="B149" s="61" t="s">
        <v>423</v>
      </c>
      <c r="C149" s="61"/>
      <c r="D149" s="61">
        <v>125</v>
      </c>
      <c r="E149" s="62"/>
      <c r="F149" s="62" t="s">
        <v>740</v>
      </c>
      <c r="G149" s="39"/>
      <c r="H149" s="33"/>
    </row>
    <row r="150" spans="1:8" x14ac:dyDescent="0.35">
      <c r="A150" s="29" t="s">
        <v>421</v>
      </c>
      <c r="B150" s="61" t="s">
        <v>406</v>
      </c>
      <c r="C150" s="61"/>
      <c r="D150" s="61">
        <v>125</v>
      </c>
      <c r="E150" s="62"/>
      <c r="F150" s="62" t="s">
        <v>740</v>
      </c>
      <c r="G150" s="39"/>
      <c r="H150" s="33"/>
    </row>
    <row r="151" spans="1:8" x14ac:dyDescent="0.35">
      <c r="A151" s="29" t="s">
        <v>424</v>
      </c>
      <c r="B151" s="61" t="s">
        <v>12</v>
      </c>
      <c r="C151" s="61"/>
      <c r="D151" s="61">
        <v>125</v>
      </c>
      <c r="E151" s="62"/>
      <c r="F151" s="62" t="s">
        <v>740</v>
      </c>
      <c r="G151" s="39"/>
      <c r="H151" s="33"/>
    </row>
    <row r="152" spans="1:8" x14ac:dyDescent="0.35">
      <c r="A152" s="29" t="s">
        <v>425</v>
      </c>
      <c r="B152" s="61" t="s">
        <v>12</v>
      </c>
      <c r="C152" s="61"/>
      <c r="D152" s="61">
        <v>125</v>
      </c>
      <c r="E152" s="62"/>
      <c r="F152" s="62" t="s">
        <v>740</v>
      </c>
      <c r="G152" s="39"/>
      <c r="H152" s="33"/>
    </row>
    <row r="153" spans="1:8" x14ac:dyDescent="0.35">
      <c r="A153" s="29" t="s">
        <v>426</v>
      </c>
      <c r="B153" s="61" t="s">
        <v>12</v>
      </c>
      <c r="C153" s="61"/>
      <c r="D153" s="61">
        <v>125</v>
      </c>
      <c r="E153" s="62"/>
      <c r="F153" s="62" t="s">
        <v>740</v>
      </c>
      <c r="G153" s="39"/>
      <c r="H153" s="33"/>
    </row>
    <row r="154" spans="1:8" x14ac:dyDescent="0.35">
      <c r="A154" s="29" t="s">
        <v>427</v>
      </c>
      <c r="B154" s="61" t="s">
        <v>406</v>
      </c>
      <c r="C154" s="61"/>
      <c r="D154" s="61">
        <v>125</v>
      </c>
      <c r="E154" s="62"/>
      <c r="F154" s="62" t="s">
        <v>740</v>
      </c>
      <c r="G154" s="39"/>
      <c r="H154" s="33"/>
    </row>
    <row r="155" spans="1:8" x14ac:dyDescent="0.35">
      <c r="A155" s="29" t="s">
        <v>428</v>
      </c>
      <c r="B155" s="61" t="s">
        <v>408</v>
      </c>
      <c r="C155" s="61"/>
      <c r="D155" s="61">
        <v>125</v>
      </c>
      <c r="E155" s="62"/>
      <c r="F155" s="62" t="s">
        <v>740</v>
      </c>
      <c r="G155" s="39"/>
      <c r="H155" s="33"/>
    </row>
    <row r="156" spans="1:8" x14ac:dyDescent="0.35">
      <c r="A156" s="29" t="s">
        <v>429</v>
      </c>
      <c r="B156" s="61" t="s">
        <v>408</v>
      </c>
      <c r="C156" s="61"/>
      <c r="D156" s="61">
        <v>125</v>
      </c>
      <c r="E156" s="62"/>
      <c r="F156" s="62" t="s">
        <v>740</v>
      </c>
      <c r="G156" s="39"/>
      <c r="H156" s="33"/>
    </row>
    <row r="157" spans="1:8" x14ac:dyDescent="0.35">
      <c r="A157" s="29" t="s">
        <v>430</v>
      </c>
      <c r="B157" s="61" t="s">
        <v>12</v>
      </c>
      <c r="C157" s="61"/>
      <c r="D157" s="61">
        <v>125</v>
      </c>
      <c r="E157" s="62"/>
      <c r="F157" s="62" t="s">
        <v>740</v>
      </c>
      <c r="G157" s="39"/>
      <c r="H157" s="33"/>
    </row>
    <row r="158" spans="1:8" x14ac:dyDescent="0.35">
      <c r="A158" s="29" t="s">
        <v>431</v>
      </c>
      <c r="B158" s="61" t="s">
        <v>423</v>
      </c>
      <c r="C158" s="61"/>
      <c r="D158" s="61">
        <v>125</v>
      </c>
      <c r="E158" s="62"/>
      <c r="F158" s="62" t="s">
        <v>740</v>
      </c>
      <c r="G158" s="39"/>
      <c r="H158" s="33"/>
    </row>
    <row r="159" spans="1:8" x14ac:dyDescent="0.35">
      <c r="A159" s="29" t="s">
        <v>432</v>
      </c>
      <c r="B159" s="61" t="s">
        <v>12</v>
      </c>
      <c r="C159" s="61"/>
      <c r="D159" s="61">
        <v>125</v>
      </c>
      <c r="E159" s="62"/>
      <c r="F159" s="62" t="s">
        <v>740</v>
      </c>
      <c r="G159" s="39"/>
      <c r="H159" s="33"/>
    </row>
    <row r="160" spans="1:8" x14ac:dyDescent="0.35">
      <c r="A160" s="29" t="s">
        <v>433</v>
      </c>
      <c r="B160" s="61" t="s">
        <v>406</v>
      </c>
      <c r="C160" s="61"/>
      <c r="D160" s="61">
        <v>200</v>
      </c>
      <c r="E160" s="62"/>
      <c r="F160" s="62" t="s">
        <v>740</v>
      </c>
      <c r="G160" s="39"/>
      <c r="H160" s="33"/>
    </row>
    <row r="161" spans="1:8" x14ac:dyDescent="0.35">
      <c r="A161" s="29" t="s">
        <v>434</v>
      </c>
      <c r="B161" s="61" t="s">
        <v>423</v>
      </c>
      <c r="C161" s="61"/>
      <c r="D161" s="61">
        <v>200</v>
      </c>
      <c r="E161" s="62"/>
      <c r="F161" s="62" t="s">
        <v>740</v>
      </c>
      <c r="G161" s="39"/>
      <c r="H161" s="33"/>
    </row>
    <row r="162" spans="1:8" x14ac:dyDescent="0.35">
      <c r="A162" s="59" t="s">
        <v>435</v>
      </c>
      <c r="B162" s="61" t="s">
        <v>12</v>
      </c>
      <c r="C162" s="61"/>
      <c r="D162" s="61">
        <v>200</v>
      </c>
      <c r="E162" s="62"/>
      <c r="F162" s="62" t="s">
        <v>740</v>
      </c>
      <c r="G162" s="39"/>
      <c r="H162" s="33"/>
    </row>
    <row r="163" spans="1:8" x14ac:dyDescent="0.35">
      <c r="A163" s="29" t="s">
        <v>436</v>
      </c>
      <c r="B163" s="61" t="s">
        <v>406</v>
      </c>
      <c r="C163" s="61"/>
      <c r="D163" s="61">
        <v>200</v>
      </c>
      <c r="E163" s="62"/>
      <c r="F163" s="62" t="s">
        <v>740</v>
      </c>
      <c r="G163" s="39"/>
      <c r="H163" s="33"/>
    </row>
    <row r="164" spans="1:8" x14ac:dyDescent="0.35">
      <c r="A164" s="29" t="s">
        <v>437</v>
      </c>
      <c r="B164" s="61" t="s">
        <v>12</v>
      </c>
      <c r="C164" s="61"/>
      <c r="D164" s="61">
        <v>200</v>
      </c>
      <c r="E164" s="62"/>
      <c r="F164" s="62" t="s">
        <v>740</v>
      </c>
      <c r="G164" s="39"/>
      <c r="H164" s="33"/>
    </row>
    <row r="165" spans="1:8" x14ac:dyDescent="0.35">
      <c r="A165" s="29" t="s">
        <v>438</v>
      </c>
      <c r="B165" s="61" t="s">
        <v>439</v>
      </c>
      <c r="C165" s="61"/>
      <c r="D165" s="61">
        <v>200</v>
      </c>
      <c r="E165" s="62"/>
      <c r="F165" s="62" t="s">
        <v>740</v>
      </c>
      <c r="G165" s="39"/>
      <c r="H165" s="33"/>
    </row>
    <row r="166" spans="1:8" x14ac:dyDescent="0.35">
      <c r="A166" s="29" t="s">
        <v>440</v>
      </c>
      <c r="B166" s="61" t="s">
        <v>12</v>
      </c>
      <c r="C166" s="61"/>
      <c r="D166" s="61">
        <v>10</v>
      </c>
      <c r="E166" s="62"/>
      <c r="F166" s="62" t="s">
        <v>740</v>
      </c>
      <c r="G166" s="39"/>
      <c r="H166" s="33"/>
    </row>
    <row r="167" spans="1:8" x14ac:dyDescent="0.35">
      <c r="A167" s="29" t="s">
        <v>441</v>
      </c>
      <c r="B167" s="61" t="s">
        <v>12</v>
      </c>
      <c r="C167" s="61"/>
      <c r="D167" s="61">
        <v>200</v>
      </c>
      <c r="E167" s="62"/>
      <c r="F167" s="62" t="s">
        <v>740</v>
      </c>
      <c r="G167" s="39"/>
      <c r="H167" s="33"/>
    </row>
    <row r="168" spans="1:8" x14ac:dyDescent="0.35">
      <c r="A168" s="29" t="s">
        <v>442</v>
      </c>
      <c r="B168" s="61" t="s">
        <v>12</v>
      </c>
      <c r="C168" s="61"/>
      <c r="D168" s="61">
        <v>200</v>
      </c>
      <c r="E168" s="62"/>
      <c r="F168" s="62" t="s">
        <v>740</v>
      </c>
      <c r="G168" s="39"/>
      <c r="H168" s="33"/>
    </row>
    <row r="169" spans="1:8" x14ac:dyDescent="0.35">
      <c r="A169" s="29" t="s">
        <v>443</v>
      </c>
      <c r="B169" s="61" t="s">
        <v>406</v>
      </c>
      <c r="C169" s="61"/>
      <c r="D169" s="61">
        <v>200</v>
      </c>
      <c r="E169" s="62"/>
      <c r="F169" s="62" t="s">
        <v>740</v>
      </c>
      <c r="G169" s="39"/>
      <c r="H169" s="33"/>
    </row>
    <row r="170" spans="1:8" x14ac:dyDescent="0.35">
      <c r="A170" s="29" t="s">
        <v>444</v>
      </c>
      <c r="B170" s="61" t="s">
        <v>423</v>
      </c>
      <c r="C170" s="61"/>
      <c r="D170" s="61">
        <v>80</v>
      </c>
      <c r="E170" s="62"/>
      <c r="F170" s="62" t="s">
        <v>740</v>
      </c>
      <c r="G170" s="39"/>
      <c r="H170" s="33"/>
    </row>
    <row r="171" spans="1:8" x14ac:dyDescent="0.35">
      <c r="A171" s="29" t="s">
        <v>445</v>
      </c>
      <c r="B171" s="61" t="s">
        <v>423</v>
      </c>
      <c r="C171" s="61"/>
      <c r="D171" s="61">
        <v>80</v>
      </c>
      <c r="E171" s="62"/>
      <c r="F171" s="62" t="s">
        <v>740</v>
      </c>
      <c r="G171" s="39"/>
      <c r="H171" s="33"/>
    </row>
    <row r="172" spans="1:8" x14ac:dyDescent="0.35">
      <c r="A172" s="29" t="s">
        <v>446</v>
      </c>
      <c r="B172" s="61" t="s">
        <v>12</v>
      </c>
      <c r="C172" s="61"/>
      <c r="D172" s="80" t="s">
        <v>447</v>
      </c>
      <c r="E172" s="62"/>
      <c r="F172" s="62" t="s">
        <v>740</v>
      </c>
      <c r="G172" s="39"/>
      <c r="H172" s="33"/>
    </row>
    <row r="173" spans="1:8" x14ac:dyDescent="0.35">
      <c r="A173" s="29" t="s">
        <v>448</v>
      </c>
      <c r="B173" s="61" t="s">
        <v>398</v>
      </c>
      <c r="C173" s="61"/>
      <c r="D173" s="61">
        <v>150</v>
      </c>
      <c r="E173" s="62"/>
      <c r="F173" s="62" t="s">
        <v>740</v>
      </c>
      <c r="G173" s="39"/>
      <c r="H173" s="33"/>
    </row>
    <row r="174" spans="1:8" x14ac:dyDescent="0.35">
      <c r="A174" s="29" t="s">
        <v>449</v>
      </c>
      <c r="B174" s="61" t="s">
        <v>439</v>
      </c>
      <c r="C174" s="61"/>
      <c r="D174" s="61">
        <v>150</v>
      </c>
      <c r="E174" s="62"/>
      <c r="F174" s="62" t="s">
        <v>740</v>
      </c>
      <c r="G174" s="39"/>
      <c r="H174" s="33"/>
    </row>
    <row r="175" spans="1:8" x14ac:dyDescent="0.35">
      <c r="A175" s="29" t="s">
        <v>450</v>
      </c>
      <c r="B175" s="61" t="s">
        <v>451</v>
      </c>
      <c r="C175" s="61"/>
      <c r="D175" s="61">
        <v>20</v>
      </c>
      <c r="E175" s="62"/>
      <c r="F175" s="62" t="s">
        <v>740</v>
      </c>
      <c r="G175" s="39"/>
      <c r="H175" s="33"/>
    </row>
    <row r="176" spans="1:8" x14ac:dyDescent="0.35">
      <c r="A176" s="29" t="s">
        <v>452</v>
      </c>
      <c r="B176" s="61" t="s">
        <v>408</v>
      </c>
      <c r="C176" s="61"/>
      <c r="D176" s="61">
        <v>20</v>
      </c>
      <c r="E176" s="62"/>
      <c r="F176" s="62" t="s">
        <v>740</v>
      </c>
      <c r="G176" s="39"/>
      <c r="H176" s="33"/>
    </row>
    <row r="177" spans="1:8" x14ac:dyDescent="0.35">
      <c r="A177" s="29" t="s">
        <v>453</v>
      </c>
      <c r="B177" s="61" t="s">
        <v>408</v>
      </c>
      <c r="C177" s="61"/>
      <c r="D177" s="61">
        <v>20</v>
      </c>
      <c r="E177" s="62"/>
      <c r="F177" s="62" t="s">
        <v>740</v>
      </c>
      <c r="G177" s="39"/>
      <c r="H177" s="33"/>
    </row>
    <row r="178" spans="1:8" x14ac:dyDescent="0.35">
      <c r="A178" s="29" t="s">
        <v>454</v>
      </c>
      <c r="B178" s="61" t="s">
        <v>451</v>
      </c>
      <c r="C178" s="61"/>
      <c r="D178" s="61">
        <v>20</v>
      </c>
      <c r="E178" s="62"/>
      <c r="F178" s="62" t="s">
        <v>740</v>
      </c>
      <c r="G178" s="39"/>
      <c r="H178" s="33"/>
    </row>
    <row r="179" spans="1:8" x14ac:dyDescent="0.35">
      <c r="A179" s="29" t="s">
        <v>455</v>
      </c>
      <c r="B179" s="61" t="s">
        <v>408</v>
      </c>
      <c r="C179" s="61"/>
      <c r="D179" s="61">
        <v>20</v>
      </c>
      <c r="E179" s="62"/>
      <c r="F179" s="62" t="s">
        <v>740</v>
      </c>
      <c r="G179" s="39"/>
      <c r="H179" s="33"/>
    </row>
    <row r="180" spans="1:8" x14ac:dyDescent="0.35">
      <c r="A180" s="29" t="s">
        <v>456</v>
      </c>
      <c r="B180" s="61" t="s">
        <v>408</v>
      </c>
      <c r="C180" s="61"/>
      <c r="D180" s="61">
        <v>20</v>
      </c>
      <c r="E180" s="62"/>
      <c r="F180" s="62" t="s">
        <v>740</v>
      </c>
      <c r="G180" s="39"/>
      <c r="H180" s="33"/>
    </row>
    <row r="181" spans="1:8" x14ac:dyDescent="0.35">
      <c r="A181" s="29" t="s">
        <v>457</v>
      </c>
      <c r="B181" s="61" t="s">
        <v>12</v>
      </c>
      <c r="C181" s="61"/>
      <c r="D181" s="61">
        <v>20</v>
      </c>
      <c r="E181" s="62"/>
      <c r="F181" s="62" t="s">
        <v>740</v>
      </c>
      <c r="G181" s="39"/>
      <c r="H181" s="33"/>
    </row>
    <row r="182" spans="1:8" x14ac:dyDescent="0.35">
      <c r="A182" s="29" t="s">
        <v>458</v>
      </c>
      <c r="B182" s="61" t="s">
        <v>12</v>
      </c>
      <c r="C182" s="61"/>
      <c r="D182" s="61">
        <v>20</v>
      </c>
      <c r="E182" s="62"/>
      <c r="F182" s="62" t="s">
        <v>740</v>
      </c>
      <c r="G182" s="39"/>
      <c r="H182" s="33"/>
    </row>
    <row r="183" spans="1:8" x14ac:dyDescent="0.35">
      <c r="A183" s="29" t="s">
        <v>459</v>
      </c>
      <c r="B183" s="61" t="s">
        <v>460</v>
      </c>
      <c r="C183" s="61"/>
      <c r="D183" s="61">
        <v>12</v>
      </c>
      <c r="E183" s="62"/>
      <c r="F183" s="62" t="s">
        <v>740</v>
      </c>
      <c r="G183" s="39"/>
      <c r="H183" s="33"/>
    </row>
    <row r="184" spans="1:8" x14ac:dyDescent="0.35">
      <c r="A184" s="29" t="s">
        <v>461</v>
      </c>
      <c r="B184" s="61" t="s">
        <v>406</v>
      </c>
      <c r="C184" s="61"/>
      <c r="D184" s="61">
        <v>12</v>
      </c>
      <c r="E184" s="62"/>
      <c r="F184" s="62" t="s">
        <v>740</v>
      </c>
      <c r="G184" s="39"/>
      <c r="H184" s="33"/>
    </row>
    <row r="185" spans="1:8" x14ac:dyDescent="0.35">
      <c r="A185" s="29" t="s">
        <v>462</v>
      </c>
      <c r="B185" s="61" t="s">
        <v>406</v>
      </c>
      <c r="C185" s="61"/>
      <c r="D185" s="61">
        <v>8</v>
      </c>
      <c r="E185" s="62"/>
      <c r="F185" s="62" t="s">
        <v>740</v>
      </c>
      <c r="G185" s="39"/>
      <c r="H185" s="33"/>
    </row>
    <row r="186" spans="1:8" x14ac:dyDescent="0.35">
      <c r="A186" s="29" t="s">
        <v>463</v>
      </c>
      <c r="B186" s="61" t="s">
        <v>12</v>
      </c>
      <c r="C186" s="61"/>
      <c r="D186" s="61">
        <v>8</v>
      </c>
      <c r="E186" s="62"/>
      <c r="F186" s="62" t="s">
        <v>740</v>
      </c>
      <c r="G186" s="39"/>
      <c r="H186" s="33"/>
    </row>
    <row r="187" spans="1:8" x14ac:dyDescent="0.35">
      <c r="A187" s="29" t="s">
        <v>464</v>
      </c>
      <c r="B187" s="61" t="s">
        <v>406</v>
      </c>
      <c r="C187" s="61"/>
      <c r="D187" s="61">
        <v>8</v>
      </c>
      <c r="E187" s="62"/>
      <c r="F187" s="62" t="s">
        <v>740</v>
      </c>
      <c r="G187" s="39"/>
      <c r="H187" s="33"/>
    </row>
    <row r="188" spans="1:8" x14ac:dyDescent="0.35">
      <c r="A188" s="29" t="s">
        <v>465</v>
      </c>
      <c r="B188" s="61" t="s">
        <v>406</v>
      </c>
      <c r="C188" s="61"/>
      <c r="D188" s="61">
        <v>8</v>
      </c>
      <c r="E188" s="62"/>
      <c r="F188" s="62" t="s">
        <v>740</v>
      </c>
      <c r="G188" s="39"/>
      <c r="H188" s="33"/>
    </row>
    <row r="189" spans="1:8" x14ac:dyDescent="0.35">
      <c r="A189" s="29" t="s">
        <v>466</v>
      </c>
      <c r="B189" s="61" t="s">
        <v>12</v>
      </c>
      <c r="C189" s="61"/>
      <c r="D189" s="61">
        <v>8</v>
      </c>
      <c r="E189" s="62"/>
      <c r="F189" s="62" t="s">
        <v>740</v>
      </c>
      <c r="G189" s="39"/>
      <c r="H189" s="33"/>
    </row>
    <row r="190" spans="1:8" x14ac:dyDescent="0.35">
      <c r="A190" s="29" t="s">
        <v>467</v>
      </c>
      <c r="B190" s="61" t="s">
        <v>406</v>
      </c>
      <c r="C190" s="61"/>
      <c r="D190" s="61">
        <v>8</v>
      </c>
      <c r="E190" s="62"/>
      <c r="F190" s="62" t="s">
        <v>740</v>
      </c>
      <c r="G190" s="39"/>
      <c r="H190" s="33"/>
    </row>
    <row r="191" spans="1:8" x14ac:dyDescent="0.35">
      <c r="A191" s="29" t="s">
        <v>468</v>
      </c>
      <c r="B191" s="61" t="s">
        <v>406</v>
      </c>
      <c r="C191" s="61"/>
      <c r="D191" s="61">
        <v>8</v>
      </c>
      <c r="E191" s="62"/>
      <c r="F191" s="62" t="s">
        <v>740</v>
      </c>
      <c r="G191" s="39"/>
      <c r="H191" s="33"/>
    </row>
    <row r="192" spans="1:8" x14ac:dyDescent="0.35">
      <c r="A192" s="29" t="s">
        <v>469</v>
      </c>
      <c r="B192" s="61" t="s">
        <v>406</v>
      </c>
      <c r="C192" s="61"/>
      <c r="D192" s="61">
        <v>8</v>
      </c>
      <c r="E192" s="62"/>
      <c r="F192" s="62" t="s">
        <v>740</v>
      </c>
      <c r="G192" s="39"/>
      <c r="H192" s="33"/>
    </row>
    <row r="193" spans="1:8" x14ac:dyDescent="0.35">
      <c r="A193" s="29" t="s">
        <v>470</v>
      </c>
      <c r="B193" s="61" t="s">
        <v>12</v>
      </c>
      <c r="C193" s="61"/>
      <c r="D193" s="61">
        <v>8</v>
      </c>
      <c r="E193" s="62"/>
      <c r="F193" s="62" t="s">
        <v>740</v>
      </c>
      <c r="G193" s="39"/>
      <c r="H193" s="33"/>
    </row>
    <row r="194" spans="1:8" x14ac:dyDescent="0.35">
      <c r="A194" s="29" t="s">
        <v>471</v>
      </c>
      <c r="B194" s="61" t="s">
        <v>460</v>
      </c>
      <c r="C194" s="61"/>
      <c r="D194" s="61">
        <v>8</v>
      </c>
      <c r="E194" s="62"/>
      <c r="F194" s="62" t="s">
        <v>740</v>
      </c>
      <c r="G194" s="39"/>
      <c r="H194" s="33"/>
    </row>
    <row r="195" spans="1:8" x14ac:dyDescent="0.35">
      <c r="A195" s="29" t="s">
        <v>472</v>
      </c>
      <c r="B195" s="61" t="s">
        <v>406</v>
      </c>
      <c r="C195" s="61"/>
      <c r="D195" s="61">
        <v>8</v>
      </c>
      <c r="E195" s="62"/>
      <c r="F195" s="62" t="s">
        <v>740</v>
      </c>
      <c r="G195" s="39"/>
      <c r="H195" s="33"/>
    </row>
    <row r="196" spans="1:8" x14ac:dyDescent="0.35">
      <c r="A196" s="29" t="s">
        <v>473</v>
      </c>
      <c r="B196" s="61" t="s">
        <v>406</v>
      </c>
      <c r="C196" s="61"/>
      <c r="D196" s="61">
        <v>8</v>
      </c>
      <c r="E196" s="62"/>
      <c r="F196" s="62" t="s">
        <v>740</v>
      </c>
      <c r="G196" s="39"/>
      <c r="H196" s="33"/>
    </row>
    <row r="197" spans="1:8" x14ac:dyDescent="0.35">
      <c r="A197" s="29" t="s">
        <v>474</v>
      </c>
      <c r="B197" s="61" t="s">
        <v>12</v>
      </c>
      <c r="C197" s="61"/>
      <c r="D197" s="61">
        <v>8</v>
      </c>
      <c r="E197" s="62"/>
      <c r="F197" s="62" t="s">
        <v>740</v>
      </c>
      <c r="G197" s="39"/>
      <c r="H197" s="33"/>
    </row>
    <row r="198" spans="1:8" x14ac:dyDescent="0.35">
      <c r="A198" s="29" t="s">
        <v>475</v>
      </c>
      <c r="B198" s="61" t="s">
        <v>406</v>
      </c>
      <c r="C198" s="61"/>
      <c r="D198" s="61">
        <v>8</v>
      </c>
      <c r="E198" s="62"/>
      <c r="F198" s="62" t="s">
        <v>740</v>
      </c>
      <c r="G198" s="39"/>
      <c r="H198" s="33"/>
    </row>
    <row r="199" spans="1:8" x14ac:dyDescent="0.35">
      <c r="A199" s="29" t="s">
        <v>476</v>
      </c>
      <c r="B199" s="61" t="s">
        <v>406</v>
      </c>
      <c r="C199" s="61"/>
      <c r="D199" s="61">
        <v>12</v>
      </c>
      <c r="E199" s="62"/>
      <c r="F199" s="62" t="s">
        <v>740</v>
      </c>
      <c r="G199" s="39"/>
      <c r="H199" s="33"/>
    </row>
    <row r="200" spans="1:8" x14ac:dyDescent="0.35">
      <c r="A200" s="29" t="s">
        <v>477</v>
      </c>
      <c r="B200" s="61" t="s">
        <v>12</v>
      </c>
      <c r="C200" s="61"/>
      <c r="D200" s="61">
        <v>12</v>
      </c>
      <c r="E200" s="62"/>
      <c r="F200" s="62" t="s">
        <v>740</v>
      </c>
      <c r="G200" s="39"/>
      <c r="H200" s="33"/>
    </row>
    <row r="201" spans="1:8" x14ac:dyDescent="0.35">
      <c r="A201" s="29" t="s">
        <v>470</v>
      </c>
      <c r="B201" s="61" t="s">
        <v>12</v>
      </c>
      <c r="C201" s="61"/>
      <c r="D201" s="61">
        <v>8</v>
      </c>
      <c r="E201" s="62"/>
      <c r="F201" s="62" t="s">
        <v>740</v>
      </c>
      <c r="G201" s="39"/>
      <c r="H201" s="33"/>
    </row>
    <row r="202" spans="1:8" x14ac:dyDescent="0.35">
      <c r="A202" s="29" t="s">
        <v>478</v>
      </c>
      <c r="B202" s="61" t="s">
        <v>12</v>
      </c>
      <c r="C202" s="61"/>
      <c r="D202" s="61">
        <v>15</v>
      </c>
      <c r="E202" s="62"/>
      <c r="F202" s="62" t="s">
        <v>740</v>
      </c>
      <c r="G202" s="39"/>
      <c r="H202" s="33"/>
    </row>
    <row r="203" spans="1:8" x14ac:dyDescent="0.35">
      <c r="A203" s="29" t="s">
        <v>479</v>
      </c>
      <c r="B203" s="61" t="s">
        <v>439</v>
      </c>
      <c r="C203" s="61"/>
      <c r="D203" s="61">
        <v>15</v>
      </c>
      <c r="E203" s="62"/>
      <c r="F203" s="62" t="s">
        <v>740</v>
      </c>
      <c r="G203" s="39"/>
      <c r="H203" s="33"/>
    </row>
    <row r="204" spans="1:8" x14ac:dyDescent="0.35">
      <c r="A204" s="29" t="s">
        <v>480</v>
      </c>
      <c r="B204" s="61" t="s">
        <v>439</v>
      </c>
      <c r="C204" s="61"/>
      <c r="D204" s="61">
        <v>12</v>
      </c>
      <c r="E204" s="62"/>
      <c r="F204" s="62" t="s">
        <v>740</v>
      </c>
      <c r="G204" s="39"/>
      <c r="H204" s="33"/>
    </row>
    <row r="205" spans="1:8" x14ac:dyDescent="0.35">
      <c r="A205" s="29" t="s">
        <v>481</v>
      </c>
      <c r="B205" s="61" t="s">
        <v>482</v>
      </c>
      <c r="C205" s="61"/>
      <c r="D205" s="61">
        <v>12</v>
      </c>
      <c r="E205" s="62"/>
      <c r="F205" s="62" t="s">
        <v>740</v>
      </c>
      <c r="G205" s="39"/>
      <c r="H205" s="33"/>
    </row>
    <row r="206" spans="1:8" x14ac:dyDescent="0.35">
      <c r="A206" s="29" t="s">
        <v>483</v>
      </c>
      <c r="B206" s="61" t="s">
        <v>439</v>
      </c>
      <c r="C206" s="61"/>
      <c r="D206" s="61">
        <v>12</v>
      </c>
      <c r="E206" s="62"/>
      <c r="F206" s="62" t="s">
        <v>740</v>
      </c>
      <c r="G206" s="39"/>
      <c r="H206" s="33"/>
    </row>
    <row r="207" spans="1:8" x14ac:dyDescent="0.35">
      <c r="A207" s="29" t="s">
        <v>484</v>
      </c>
      <c r="B207" s="61" t="s">
        <v>439</v>
      </c>
      <c r="C207" s="61"/>
      <c r="D207" s="61">
        <v>12</v>
      </c>
      <c r="E207" s="62"/>
      <c r="F207" s="62" t="s">
        <v>740</v>
      </c>
      <c r="G207" s="39"/>
      <c r="H207" s="33"/>
    </row>
    <row r="208" spans="1:8" x14ac:dyDescent="0.35">
      <c r="A208" s="29" t="s">
        <v>485</v>
      </c>
      <c r="B208" s="61" t="s">
        <v>439</v>
      </c>
      <c r="C208" s="61"/>
      <c r="D208" s="61">
        <v>12</v>
      </c>
      <c r="E208" s="62"/>
      <c r="F208" s="62" t="s">
        <v>740</v>
      </c>
      <c r="G208" s="39"/>
      <c r="H208" s="33"/>
    </row>
    <row r="209" spans="1:8" x14ac:dyDescent="0.35">
      <c r="A209" s="29" t="s">
        <v>486</v>
      </c>
      <c r="B209" s="61" t="s">
        <v>439</v>
      </c>
      <c r="C209" s="61"/>
      <c r="D209" s="61">
        <v>200</v>
      </c>
      <c r="E209" s="62"/>
      <c r="F209" s="62" t="s">
        <v>740</v>
      </c>
      <c r="G209" s="39"/>
      <c r="H209" s="33"/>
    </row>
    <row r="210" spans="1:8" x14ac:dyDescent="0.35">
      <c r="A210" s="29" t="s">
        <v>487</v>
      </c>
      <c r="B210" s="61" t="s">
        <v>439</v>
      </c>
      <c r="C210" s="61"/>
      <c r="D210" s="61">
        <v>200</v>
      </c>
      <c r="E210" s="62"/>
      <c r="F210" s="62" t="s">
        <v>740</v>
      </c>
      <c r="G210" s="39"/>
      <c r="H210" s="33"/>
    </row>
    <row r="211" spans="1:8" x14ac:dyDescent="0.35">
      <c r="A211" s="29" t="s">
        <v>488</v>
      </c>
      <c r="B211" s="61" t="s">
        <v>439</v>
      </c>
      <c r="C211" s="61"/>
      <c r="D211" s="61">
        <v>200</v>
      </c>
      <c r="E211" s="62"/>
      <c r="F211" s="62" t="s">
        <v>740</v>
      </c>
      <c r="G211" s="39"/>
      <c r="H211" s="33"/>
    </row>
    <row r="212" spans="1:8" x14ac:dyDescent="0.35">
      <c r="A212" s="29" t="s">
        <v>489</v>
      </c>
      <c r="B212" s="61" t="s">
        <v>439</v>
      </c>
      <c r="C212" s="61"/>
      <c r="D212" s="61">
        <v>200</v>
      </c>
      <c r="E212" s="62"/>
      <c r="F212" s="62" t="s">
        <v>740</v>
      </c>
      <c r="G212" s="39"/>
      <c r="H212" s="33"/>
    </row>
    <row r="213" spans="1:8" x14ac:dyDescent="0.35">
      <c r="A213" s="29" t="s">
        <v>490</v>
      </c>
      <c r="B213" s="61" t="s">
        <v>439</v>
      </c>
      <c r="C213" s="61"/>
      <c r="D213" s="61">
        <v>200</v>
      </c>
      <c r="E213" s="62"/>
      <c r="F213" s="62" t="s">
        <v>740</v>
      </c>
      <c r="G213" s="39"/>
      <c r="H213" s="33"/>
    </row>
    <row r="214" spans="1:8" x14ac:dyDescent="0.35">
      <c r="A214" s="29" t="s">
        <v>491</v>
      </c>
      <c r="B214" s="61" t="s">
        <v>439</v>
      </c>
      <c r="C214" s="61"/>
      <c r="D214" s="61">
        <v>200</v>
      </c>
      <c r="E214" s="62"/>
      <c r="F214" s="62" t="s">
        <v>740</v>
      </c>
      <c r="G214" s="39"/>
      <c r="H214" s="33"/>
    </row>
    <row r="215" spans="1:8" x14ac:dyDescent="0.35">
      <c r="A215" s="29" t="s">
        <v>492</v>
      </c>
      <c r="B215" s="61" t="s">
        <v>12</v>
      </c>
      <c r="C215" s="61"/>
      <c r="D215" s="61">
        <v>200</v>
      </c>
      <c r="E215" s="62"/>
      <c r="F215" s="62" t="s">
        <v>740</v>
      </c>
      <c r="G215" s="39"/>
      <c r="H215" s="33"/>
    </row>
    <row r="216" spans="1:8" x14ac:dyDescent="0.35">
      <c r="A216" s="29" t="s">
        <v>493</v>
      </c>
      <c r="B216" s="61" t="s">
        <v>439</v>
      </c>
      <c r="C216" s="61"/>
      <c r="D216" s="61">
        <v>200</v>
      </c>
      <c r="E216" s="62"/>
      <c r="F216" s="62" t="s">
        <v>740</v>
      </c>
      <c r="G216" s="39"/>
      <c r="H216" s="33"/>
    </row>
    <row r="217" spans="1:8" x14ac:dyDescent="0.35">
      <c r="A217" s="29" t="s">
        <v>494</v>
      </c>
      <c r="B217" s="61" t="s">
        <v>406</v>
      </c>
      <c r="C217" s="61"/>
      <c r="D217" s="61">
        <v>20</v>
      </c>
      <c r="E217" s="62"/>
      <c r="F217" s="62" t="s">
        <v>740</v>
      </c>
      <c r="G217" s="39"/>
      <c r="H217" s="33"/>
    </row>
    <row r="218" spans="1:8" x14ac:dyDescent="0.35">
      <c r="A218" s="29" t="s">
        <v>495</v>
      </c>
      <c r="B218" s="61" t="s">
        <v>496</v>
      </c>
      <c r="C218" s="61"/>
      <c r="D218" s="61">
        <v>20</v>
      </c>
      <c r="E218" s="62"/>
      <c r="F218" s="62" t="s">
        <v>740</v>
      </c>
      <c r="G218" s="39"/>
      <c r="H218" s="33"/>
    </row>
    <row r="219" spans="1:8" x14ac:dyDescent="0.35">
      <c r="A219" s="29" t="s">
        <v>497</v>
      </c>
      <c r="B219" s="61" t="s">
        <v>496</v>
      </c>
      <c r="C219" s="61"/>
      <c r="D219" s="61">
        <v>20</v>
      </c>
      <c r="E219" s="62"/>
      <c r="F219" s="62" t="s">
        <v>740</v>
      </c>
      <c r="G219" s="39"/>
      <c r="H219" s="33"/>
    </row>
    <row r="220" spans="1:8" x14ac:dyDescent="0.35">
      <c r="A220" s="29" t="s">
        <v>498</v>
      </c>
      <c r="B220" s="61" t="s">
        <v>406</v>
      </c>
      <c r="C220" s="61"/>
      <c r="D220" s="61">
        <v>20</v>
      </c>
      <c r="E220" s="62"/>
      <c r="F220" s="62" t="s">
        <v>740</v>
      </c>
      <c r="G220" s="39"/>
      <c r="H220" s="33"/>
    </row>
    <row r="221" spans="1:8" x14ac:dyDescent="0.35">
      <c r="A221" s="29" t="s">
        <v>499</v>
      </c>
      <c r="B221" s="61" t="s">
        <v>496</v>
      </c>
      <c r="C221" s="61"/>
      <c r="D221" s="61">
        <v>20</v>
      </c>
      <c r="E221" s="62"/>
      <c r="F221" s="62" t="s">
        <v>740</v>
      </c>
      <c r="G221" s="39"/>
      <c r="H221" s="33"/>
    </row>
    <row r="222" spans="1:8" x14ac:dyDescent="0.35">
      <c r="A222" s="29" t="s">
        <v>500</v>
      </c>
      <c r="B222" s="61" t="s">
        <v>496</v>
      </c>
      <c r="C222" s="61"/>
      <c r="D222" s="61">
        <v>20</v>
      </c>
      <c r="E222" s="62"/>
      <c r="F222" s="62" t="s">
        <v>740</v>
      </c>
      <c r="G222" s="39"/>
      <c r="H222" s="33"/>
    </row>
    <row r="223" spans="1:8" x14ac:dyDescent="0.35">
      <c r="A223" s="29" t="s">
        <v>501</v>
      </c>
      <c r="B223" s="61" t="s">
        <v>12</v>
      </c>
      <c r="C223" s="61"/>
      <c r="D223" s="61">
        <v>20</v>
      </c>
      <c r="E223" s="62"/>
      <c r="F223" s="62" t="s">
        <v>740</v>
      </c>
      <c r="G223" s="39"/>
      <c r="H223" s="33"/>
    </row>
    <row r="224" spans="1:8" x14ac:dyDescent="0.35">
      <c r="A224" s="29" t="s">
        <v>502</v>
      </c>
      <c r="B224" s="61" t="s">
        <v>12</v>
      </c>
      <c r="C224" s="61"/>
      <c r="D224" s="61">
        <v>50</v>
      </c>
      <c r="E224" s="62"/>
      <c r="F224" s="62" t="s">
        <v>740</v>
      </c>
      <c r="G224" s="39"/>
      <c r="H224" s="33"/>
    </row>
    <row r="225" spans="1:8" x14ac:dyDescent="0.35">
      <c r="A225" s="29" t="s">
        <v>503</v>
      </c>
      <c r="B225" s="61" t="s">
        <v>12</v>
      </c>
      <c r="C225" s="61"/>
      <c r="D225" s="61">
        <v>25</v>
      </c>
      <c r="E225" s="62"/>
      <c r="F225" s="62" t="s">
        <v>740</v>
      </c>
      <c r="G225" s="39"/>
      <c r="H225" s="33"/>
    </row>
    <row r="226" spans="1:8" x14ac:dyDescent="0.35">
      <c r="A226" s="29" t="s">
        <v>504</v>
      </c>
      <c r="B226" s="61" t="s">
        <v>12</v>
      </c>
      <c r="C226" s="61"/>
      <c r="D226" s="61">
        <v>25</v>
      </c>
      <c r="E226" s="62"/>
      <c r="F226" s="62" t="s">
        <v>740</v>
      </c>
      <c r="G226" s="39"/>
      <c r="H226" s="33"/>
    </row>
    <row r="227" spans="1:8" x14ac:dyDescent="0.35">
      <c r="A227" s="29" t="s">
        <v>505</v>
      </c>
      <c r="B227" s="61" t="s">
        <v>12</v>
      </c>
      <c r="C227" s="61"/>
      <c r="D227" s="61">
        <v>32</v>
      </c>
      <c r="E227" s="62"/>
      <c r="F227" s="62" t="s">
        <v>740</v>
      </c>
      <c r="G227" s="39"/>
      <c r="H227" s="33"/>
    </row>
    <row r="228" spans="1:8" x14ac:dyDescent="0.35">
      <c r="A228" s="29" t="s">
        <v>506</v>
      </c>
      <c r="B228" s="61" t="s">
        <v>60</v>
      </c>
      <c r="C228" s="61"/>
      <c r="D228" s="61">
        <v>25</v>
      </c>
      <c r="E228" s="62"/>
      <c r="F228" s="62" t="s">
        <v>740</v>
      </c>
      <c r="G228" s="39"/>
      <c r="H228" s="33"/>
    </row>
    <row r="229" spans="1:8" x14ac:dyDescent="0.35">
      <c r="A229" s="29" t="s">
        <v>507</v>
      </c>
      <c r="B229" s="61" t="s">
        <v>12</v>
      </c>
      <c r="C229" s="61"/>
      <c r="D229" s="61">
        <v>50</v>
      </c>
      <c r="E229" s="62"/>
      <c r="F229" s="62" t="s">
        <v>740</v>
      </c>
      <c r="G229" s="39"/>
      <c r="H229" s="33"/>
    </row>
    <row r="230" spans="1:8" x14ac:dyDescent="0.35">
      <c r="A230" s="29" t="s">
        <v>508</v>
      </c>
      <c r="B230" s="61" t="s">
        <v>12</v>
      </c>
      <c r="C230" s="61"/>
      <c r="D230" s="61">
        <v>50</v>
      </c>
      <c r="E230" s="62"/>
      <c r="F230" s="62" t="s">
        <v>740</v>
      </c>
      <c r="G230" s="39"/>
      <c r="H230" s="33"/>
    </row>
    <row r="231" spans="1:8" x14ac:dyDescent="0.35">
      <c r="A231" s="29" t="s">
        <v>509</v>
      </c>
      <c r="B231" s="61" t="s">
        <v>12</v>
      </c>
      <c r="C231" s="61"/>
      <c r="D231" s="61">
        <v>50</v>
      </c>
      <c r="E231" s="62"/>
      <c r="F231" s="62" t="s">
        <v>740</v>
      </c>
      <c r="G231" s="39"/>
      <c r="H231" s="33"/>
    </row>
    <row r="232" spans="1:8" x14ac:dyDescent="0.35">
      <c r="A232" s="29" t="s">
        <v>510</v>
      </c>
      <c r="B232" s="61" t="s">
        <v>406</v>
      </c>
      <c r="C232" s="61"/>
      <c r="D232" s="61">
        <v>50</v>
      </c>
      <c r="E232" s="62"/>
      <c r="F232" s="62" t="s">
        <v>740</v>
      </c>
      <c r="G232" s="39"/>
      <c r="H232" s="33"/>
    </row>
    <row r="233" spans="1:8" x14ac:dyDescent="0.35">
      <c r="A233" s="29" t="s">
        <v>511</v>
      </c>
      <c r="B233" s="61" t="s">
        <v>12</v>
      </c>
      <c r="C233" s="61"/>
      <c r="D233" s="61">
        <v>50</v>
      </c>
      <c r="E233" s="62"/>
      <c r="F233" s="62" t="s">
        <v>740</v>
      </c>
      <c r="G233" s="39"/>
      <c r="H233" s="33"/>
    </row>
    <row r="234" spans="1:8" x14ac:dyDescent="0.35">
      <c r="A234" s="29" t="s">
        <v>512</v>
      </c>
      <c r="B234" s="61" t="s">
        <v>513</v>
      </c>
      <c r="C234" s="61"/>
      <c r="D234" s="61">
        <v>50</v>
      </c>
      <c r="E234" s="62"/>
      <c r="F234" s="62" t="s">
        <v>740</v>
      </c>
      <c r="G234" s="39"/>
      <c r="H234" s="33"/>
    </row>
    <row r="235" spans="1:8" x14ac:dyDescent="0.35">
      <c r="A235" s="29" t="s">
        <v>514</v>
      </c>
      <c r="B235" s="61" t="s">
        <v>406</v>
      </c>
      <c r="C235" s="61"/>
      <c r="D235" s="61">
        <v>50</v>
      </c>
      <c r="E235" s="62"/>
      <c r="F235" s="62" t="s">
        <v>740</v>
      </c>
      <c r="G235" s="39"/>
      <c r="H235" s="33"/>
    </row>
    <row r="236" spans="1:8" x14ac:dyDescent="0.35">
      <c r="A236" s="29" t="s">
        <v>515</v>
      </c>
      <c r="B236" s="61" t="s">
        <v>12</v>
      </c>
      <c r="C236" s="61"/>
      <c r="D236" s="61">
        <v>50</v>
      </c>
      <c r="E236" s="62"/>
      <c r="F236" s="62" t="s">
        <v>740</v>
      </c>
      <c r="G236" s="39"/>
      <c r="H236" s="33"/>
    </row>
    <row r="237" spans="1:8" x14ac:dyDescent="0.35">
      <c r="A237" s="29" t="s">
        <v>516</v>
      </c>
      <c r="B237" s="61" t="s">
        <v>513</v>
      </c>
      <c r="C237" s="61"/>
      <c r="D237" s="61">
        <v>50</v>
      </c>
      <c r="E237" s="62"/>
      <c r="F237" s="62" t="s">
        <v>740</v>
      </c>
      <c r="G237" s="39"/>
      <c r="H237" s="33"/>
    </row>
    <row r="238" spans="1:8" x14ac:dyDescent="0.35">
      <c r="A238" s="29" t="s">
        <v>517</v>
      </c>
      <c r="B238" s="61" t="s">
        <v>518</v>
      </c>
      <c r="C238" s="61"/>
      <c r="D238" s="61">
        <v>50</v>
      </c>
      <c r="E238" s="62"/>
      <c r="F238" s="62" t="s">
        <v>740</v>
      </c>
      <c r="G238" s="39"/>
      <c r="H238" s="33"/>
    </row>
    <row r="239" spans="1:8" x14ac:dyDescent="0.35">
      <c r="A239" s="29" t="s">
        <v>519</v>
      </c>
      <c r="B239" s="61" t="s">
        <v>12</v>
      </c>
      <c r="C239" s="61"/>
      <c r="D239" s="61">
        <v>50</v>
      </c>
      <c r="E239" s="62"/>
      <c r="F239" s="62" t="s">
        <v>740</v>
      </c>
      <c r="G239" s="39"/>
      <c r="H239" s="33"/>
    </row>
    <row r="240" spans="1:8" x14ac:dyDescent="0.35">
      <c r="A240" s="29" t="s">
        <v>520</v>
      </c>
      <c r="B240" s="61" t="s">
        <v>408</v>
      </c>
      <c r="C240" s="61"/>
      <c r="D240" s="61">
        <v>50</v>
      </c>
      <c r="E240" s="62"/>
      <c r="F240" s="62" t="s">
        <v>740</v>
      </c>
      <c r="G240" s="39"/>
      <c r="H240" s="33"/>
    </row>
    <row r="241" spans="1:8" x14ac:dyDescent="0.35">
      <c r="A241" s="29" t="s">
        <v>521</v>
      </c>
      <c r="B241" s="61" t="s">
        <v>12</v>
      </c>
      <c r="C241" s="61"/>
      <c r="D241" s="61">
        <v>10</v>
      </c>
      <c r="E241" s="62"/>
      <c r="F241" s="62" t="s">
        <v>740</v>
      </c>
      <c r="G241" s="39"/>
      <c r="H241" s="33"/>
    </row>
    <row r="242" spans="1:8" x14ac:dyDescent="0.35">
      <c r="A242" s="29" t="s">
        <v>522</v>
      </c>
      <c r="B242" s="61" t="s">
        <v>406</v>
      </c>
      <c r="C242" s="61"/>
      <c r="D242" s="61">
        <v>80</v>
      </c>
      <c r="E242" s="62"/>
      <c r="F242" s="62" t="s">
        <v>740</v>
      </c>
      <c r="G242" s="39"/>
      <c r="H242" s="33"/>
    </row>
    <row r="243" spans="1:8" x14ac:dyDescent="0.35">
      <c r="A243" s="29" t="s">
        <v>523</v>
      </c>
      <c r="B243" s="61" t="s">
        <v>406</v>
      </c>
      <c r="C243" s="61"/>
      <c r="D243" s="61">
        <v>80</v>
      </c>
      <c r="E243" s="62"/>
      <c r="F243" s="62" t="s">
        <v>740</v>
      </c>
      <c r="G243" s="39"/>
      <c r="H243" s="33"/>
    </row>
    <row r="244" spans="1:8" x14ac:dyDescent="0.35">
      <c r="A244" s="29" t="s">
        <v>524</v>
      </c>
      <c r="B244" s="61" t="s">
        <v>525</v>
      </c>
      <c r="C244" s="61"/>
      <c r="D244" s="61">
        <v>12</v>
      </c>
      <c r="E244" s="62"/>
      <c r="F244" s="62" t="s">
        <v>740</v>
      </c>
      <c r="G244" s="39"/>
      <c r="H244" s="33"/>
    </row>
    <row r="245" spans="1:8" x14ac:dyDescent="0.35">
      <c r="A245" s="29" t="s">
        <v>526</v>
      </c>
      <c r="B245" s="61" t="s">
        <v>525</v>
      </c>
      <c r="C245" s="61"/>
      <c r="D245" s="61">
        <v>12</v>
      </c>
      <c r="E245" s="62"/>
      <c r="F245" s="62" t="s">
        <v>740</v>
      </c>
      <c r="G245" s="39"/>
      <c r="H245" s="33"/>
    </row>
    <row r="246" spans="1:8" x14ac:dyDescent="0.35">
      <c r="A246" s="29" t="s">
        <v>527</v>
      </c>
      <c r="B246" s="61" t="s">
        <v>525</v>
      </c>
      <c r="C246" s="61"/>
      <c r="D246" s="61">
        <v>12</v>
      </c>
      <c r="E246" s="62"/>
      <c r="F246" s="62" t="s">
        <v>740</v>
      </c>
      <c r="G246" s="39"/>
      <c r="H246" s="33"/>
    </row>
    <row r="247" spans="1:8" x14ac:dyDescent="0.35">
      <c r="A247" s="29" t="s">
        <v>528</v>
      </c>
      <c r="B247" s="61" t="s">
        <v>525</v>
      </c>
      <c r="C247" s="61"/>
      <c r="D247" s="61">
        <v>12</v>
      </c>
      <c r="E247" s="62"/>
      <c r="F247" s="62" t="s">
        <v>740</v>
      </c>
      <c r="G247" s="39"/>
      <c r="H247" s="33"/>
    </row>
    <row r="248" spans="1:8" x14ac:dyDescent="0.35">
      <c r="A248" s="29" t="s">
        <v>529</v>
      </c>
      <c r="B248" s="61" t="s">
        <v>525</v>
      </c>
      <c r="C248" s="61"/>
      <c r="D248" s="61">
        <v>12</v>
      </c>
      <c r="E248" s="62"/>
      <c r="F248" s="62" t="s">
        <v>740</v>
      </c>
      <c r="G248" s="39"/>
      <c r="H248" s="33"/>
    </row>
    <row r="249" spans="1:8" x14ac:dyDescent="0.35">
      <c r="A249" s="29" t="s">
        <v>530</v>
      </c>
      <c r="B249" s="61" t="s">
        <v>525</v>
      </c>
      <c r="C249" s="61"/>
      <c r="D249" s="61">
        <v>12</v>
      </c>
      <c r="E249" s="62"/>
      <c r="F249" s="62" t="s">
        <v>740</v>
      </c>
      <c r="G249" s="39"/>
      <c r="H249" s="33"/>
    </row>
    <row r="250" spans="1:8" x14ac:dyDescent="0.35">
      <c r="A250" s="29" t="s">
        <v>531</v>
      </c>
      <c r="B250" s="61" t="s">
        <v>525</v>
      </c>
      <c r="C250" s="61"/>
      <c r="D250" s="61">
        <v>8</v>
      </c>
      <c r="E250" s="62"/>
      <c r="F250" s="62" t="s">
        <v>740</v>
      </c>
      <c r="G250" s="39"/>
      <c r="H250" s="33"/>
    </row>
    <row r="251" spans="1:8" x14ac:dyDescent="0.35">
      <c r="A251" s="29" t="s">
        <v>532</v>
      </c>
      <c r="B251" s="61" t="s">
        <v>525</v>
      </c>
      <c r="C251" s="61"/>
      <c r="D251" s="61">
        <v>8</v>
      </c>
      <c r="E251" s="62"/>
      <c r="F251" s="62" t="s">
        <v>740</v>
      </c>
      <c r="G251" s="39"/>
      <c r="H251" s="33"/>
    </row>
    <row r="252" spans="1:8" x14ac:dyDescent="0.35">
      <c r="A252" s="29" t="s">
        <v>533</v>
      </c>
      <c r="B252" s="61" t="s">
        <v>12</v>
      </c>
      <c r="C252" s="61"/>
      <c r="D252" s="61">
        <v>8</v>
      </c>
      <c r="E252" s="62"/>
      <c r="F252" s="62" t="s">
        <v>740</v>
      </c>
      <c r="G252" s="39"/>
      <c r="H252" s="33"/>
    </row>
    <row r="253" spans="1:8" x14ac:dyDescent="0.35">
      <c r="A253" s="29" t="s">
        <v>534</v>
      </c>
      <c r="B253" s="61" t="s">
        <v>12</v>
      </c>
      <c r="C253" s="61"/>
      <c r="D253" s="61">
        <v>8</v>
      </c>
      <c r="E253" s="62"/>
      <c r="F253" s="62" t="s">
        <v>740</v>
      </c>
      <c r="G253" s="39"/>
      <c r="H253" s="33"/>
    </row>
    <row r="254" spans="1:8" x14ac:dyDescent="0.35">
      <c r="A254" s="29" t="s">
        <v>535</v>
      </c>
      <c r="B254" s="61" t="s">
        <v>12</v>
      </c>
      <c r="C254" s="61"/>
      <c r="D254" s="61">
        <v>8</v>
      </c>
      <c r="E254" s="62"/>
      <c r="F254" s="62" t="s">
        <v>740</v>
      </c>
      <c r="G254" s="39"/>
      <c r="H254" s="33"/>
    </row>
    <row r="255" spans="1:8" x14ac:dyDescent="0.35">
      <c r="A255" s="29" t="s">
        <v>536</v>
      </c>
      <c r="B255" s="61" t="s">
        <v>406</v>
      </c>
      <c r="C255" s="61"/>
      <c r="D255" s="61">
        <v>8</v>
      </c>
      <c r="E255" s="62"/>
      <c r="F255" s="62" t="s">
        <v>740</v>
      </c>
      <c r="G255" s="39"/>
      <c r="H255" s="33"/>
    </row>
    <row r="256" spans="1:8" x14ac:dyDescent="0.35">
      <c r="A256" s="29" t="s">
        <v>537</v>
      </c>
      <c r="B256" s="61" t="s">
        <v>406</v>
      </c>
      <c r="C256" s="61"/>
      <c r="D256" s="61">
        <v>12</v>
      </c>
      <c r="E256" s="62"/>
      <c r="F256" s="62" t="s">
        <v>740</v>
      </c>
      <c r="G256" s="39"/>
      <c r="H256" s="33"/>
    </row>
    <row r="257" spans="1:8" x14ac:dyDescent="0.35">
      <c r="A257" s="29" t="s">
        <v>538</v>
      </c>
      <c r="B257" s="61" t="s">
        <v>406</v>
      </c>
      <c r="C257" s="61"/>
      <c r="D257" s="61">
        <v>300</v>
      </c>
      <c r="E257" s="62"/>
      <c r="F257" s="62" t="s">
        <v>740</v>
      </c>
      <c r="G257" s="39"/>
      <c r="H257" s="33"/>
    </row>
    <row r="258" spans="1:8" x14ac:dyDescent="0.35">
      <c r="A258" s="29" t="s">
        <v>539</v>
      </c>
      <c r="B258" s="61" t="s">
        <v>406</v>
      </c>
      <c r="C258" s="61"/>
      <c r="D258" s="61">
        <v>12</v>
      </c>
      <c r="E258" s="62"/>
      <c r="F258" s="62" t="s">
        <v>740</v>
      </c>
      <c r="G258" s="39"/>
      <c r="H258" s="33"/>
    </row>
    <row r="259" spans="1:8" x14ac:dyDescent="0.35">
      <c r="A259" s="29" t="s">
        <v>540</v>
      </c>
      <c r="B259" s="61" t="s">
        <v>406</v>
      </c>
      <c r="C259" s="61"/>
      <c r="D259" s="61">
        <v>12</v>
      </c>
      <c r="E259" s="62"/>
      <c r="F259" s="62" t="s">
        <v>740</v>
      </c>
      <c r="G259" s="39"/>
      <c r="H259" s="33"/>
    </row>
    <row r="260" spans="1:8" x14ac:dyDescent="0.35">
      <c r="A260" s="29" t="s">
        <v>541</v>
      </c>
      <c r="B260" s="61" t="s">
        <v>406</v>
      </c>
      <c r="C260" s="61"/>
      <c r="D260" s="61">
        <v>12</v>
      </c>
      <c r="E260" s="62"/>
      <c r="F260" s="62" t="s">
        <v>740</v>
      </c>
      <c r="G260" s="39"/>
      <c r="H260" s="33"/>
    </row>
    <row r="261" spans="1:8" x14ac:dyDescent="0.35">
      <c r="A261" s="29" t="s">
        <v>542</v>
      </c>
      <c r="B261" s="61" t="s">
        <v>543</v>
      </c>
      <c r="C261" s="61"/>
      <c r="D261" s="61">
        <v>200</v>
      </c>
      <c r="E261" s="62"/>
      <c r="F261" s="62" t="s">
        <v>740</v>
      </c>
      <c r="G261" s="39"/>
      <c r="H261" s="33"/>
    </row>
    <row r="262" spans="1:8" x14ac:dyDescent="0.35">
      <c r="A262" s="29" t="s">
        <v>544</v>
      </c>
      <c r="B262" s="61" t="s">
        <v>545</v>
      </c>
      <c r="C262" s="61"/>
      <c r="D262" s="61">
        <v>12</v>
      </c>
      <c r="E262" s="62"/>
      <c r="F262" s="62" t="s">
        <v>740</v>
      </c>
      <c r="G262" s="39"/>
      <c r="H262" s="33"/>
    </row>
    <row r="263" spans="1:8" x14ac:dyDescent="0.35">
      <c r="A263" s="29" t="s">
        <v>546</v>
      </c>
      <c r="B263" s="60" t="s">
        <v>547</v>
      </c>
      <c r="C263" s="60"/>
      <c r="D263" s="61">
        <v>400</v>
      </c>
      <c r="E263" s="62"/>
      <c r="F263" s="62" t="s">
        <v>740</v>
      </c>
      <c r="G263" s="39"/>
      <c r="H263" s="33"/>
    </row>
    <row r="264" spans="1:8" x14ac:dyDescent="0.35">
      <c r="A264" s="29" t="s">
        <v>548</v>
      </c>
      <c r="B264" s="61" t="s">
        <v>545</v>
      </c>
      <c r="C264" s="61"/>
      <c r="D264" s="61">
        <v>12</v>
      </c>
      <c r="E264" s="62"/>
      <c r="F264" s="62" t="s">
        <v>740</v>
      </c>
      <c r="G264" s="39"/>
      <c r="H264" s="33"/>
    </row>
    <row r="265" spans="1:8" x14ac:dyDescent="0.35">
      <c r="A265" s="29" t="s">
        <v>549</v>
      </c>
      <c r="B265" s="61" t="s">
        <v>406</v>
      </c>
      <c r="C265" s="61"/>
      <c r="D265" s="61">
        <v>12</v>
      </c>
      <c r="E265" s="62"/>
      <c r="F265" s="62" t="s">
        <v>740</v>
      </c>
      <c r="G265" s="39"/>
      <c r="H265" s="33"/>
    </row>
    <row r="266" spans="1:8" x14ac:dyDescent="0.35">
      <c r="A266" s="29" t="s">
        <v>550</v>
      </c>
      <c r="B266" s="61" t="s">
        <v>406</v>
      </c>
      <c r="C266" s="61"/>
      <c r="D266" s="61">
        <v>12</v>
      </c>
      <c r="E266" s="62"/>
      <c r="F266" s="62" t="s">
        <v>740</v>
      </c>
      <c r="G266" s="39"/>
      <c r="H266" s="33"/>
    </row>
    <row r="267" spans="1:8" x14ac:dyDescent="0.35">
      <c r="A267" s="29" t="s">
        <v>551</v>
      </c>
      <c r="B267" s="61" t="s">
        <v>406</v>
      </c>
      <c r="C267" s="61"/>
      <c r="D267" s="61">
        <v>30</v>
      </c>
      <c r="E267" s="62"/>
      <c r="F267" s="62" t="s">
        <v>740</v>
      </c>
      <c r="G267" s="39"/>
      <c r="H267" s="33"/>
    </row>
    <row r="268" spans="1:8" x14ac:dyDescent="0.35">
      <c r="A268" s="29" t="s">
        <v>552</v>
      </c>
      <c r="B268" s="61" t="s">
        <v>406</v>
      </c>
      <c r="C268" s="61"/>
      <c r="D268" s="61">
        <v>8</v>
      </c>
      <c r="E268" s="62"/>
      <c r="F268" s="62" t="s">
        <v>740</v>
      </c>
      <c r="G268" s="39"/>
      <c r="H268" s="33"/>
    </row>
    <row r="269" spans="1:8" x14ac:dyDescent="0.35">
      <c r="A269" s="29" t="s">
        <v>553</v>
      </c>
      <c r="B269" s="61" t="s">
        <v>406</v>
      </c>
      <c r="C269" s="61"/>
      <c r="D269" s="61">
        <v>30</v>
      </c>
      <c r="E269" s="62"/>
      <c r="F269" s="62" t="s">
        <v>740</v>
      </c>
      <c r="G269" s="39"/>
      <c r="H269" s="33"/>
    </row>
    <row r="270" spans="1:8" x14ac:dyDescent="0.35">
      <c r="A270" s="29" t="s">
        <v>554</v>
      </c>
      <c r="B270" s="61" t="s">
        <v>406</v>
      </c>
      <c r="C270" s="61"/>
      <c r="D270" s="61">
        <v>8</v>
      </c>
      <c r="E270" s="62"/>
      <c r="F270" s="62" t="s">
        <v>740</v>
      </c>
      <c r="G270" s="39"/>
      <c r="H270" s="33"/>
    </row>
    <row r="271" spans="1:8" x14ac:dyDescent="0.35">
      <c r="A271" s="29" t="s">
        <v>555</v>
      </c>
      <c r="B271" s="61" t="s">
        <v>406</v>
      </c>
      <c r="C271" s="61"/>
      <c r="D271" s="61">
        <v>12</v>
      </c>
      <c r="E271" s="62"/>
      <c r="F271" s="62" t="s">
        <v>740</v>
      </c>
      <c r="G271" s="39"/>
      <c r="H271" s="33"/>
    </row>
    <row r="272" spans="1:8" x14ac:dyDescent="0.35">
      <c r="A272" s="29" t="s">
        <v>556</v>
      </c>
      <c r="B272" s="61" t="s">
        <v>406</v>
      </c>
      <c r="C272" s="61"/>
      <c r="D272" s="61">
        <v>12</v>
      </c>
      <c r="E272" s="62"/>
      <c r="F272" s="62" t="s">
        <v>740</v>
      </c>
      <c r="G272" s="39"/>
      <c r="H272" s="33"/>
    </row>
    <row r="273" spans="1:8" x14ac:dyDescent="0.35">
      <c r="A273" s="29" t="s">
        <v>557</v>
      </c>
      <c r="B273" s="61" t="s">
        <v>406</v>
      </c>
      <c r="C273" s="61"/>
      <c r="D273" s="61">
        <v>8</v>
      </c>
      <c r="E273" s="62"/>
      <c r="F273" s="62" t="s">
        <v>740</v>
      </c>
      <c r="G273" s="39"/>
      <c r="H273" s="33"/>
    </row>
    <row r="274" spans="1:8" x14ac:dyDescent="0.35">
      <c r="A274" s="29" t="s">
        <v>558</v>
      </c>
      <c r="B274" s="61" t="s">
        <v>406</v>
      </c>
      <c r="C274" s="61"/>
      <c r="D274" s="61">
        <v>12</v>
      </c>
      <c r="E274" s="62"/>
      <c r="F274" s="62" t="s">
        <v>740</v>
      </c>
      <c r="G274" s="39"/>
      <c r="H274" s="33"/>
    </row>
  </sheetData>
  <autoFilter ref="A8:G119" xr:uid="{3501D720-3F39-47EB-9410-37080C1DBBAB}">
    <sortState xmlns:xlrd2="http://schemas.microsoft.com/office/spreadsheetml/2017/richdata2" ref="A9:G119">
      <sortCondition ref="A8:A119"/>
    </sortState>
  </autoFilter>
  <mergeCells count="1">
    <mergeCell ref="B4:D4"/>
  </mergeCells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B8D2-E9F9-45E9-9CF0-CE81D77A8019}">
  <sheetPr>
    <tabColor theme="3" tint="0.39997558519241921"/>
  </sheetPr>
  <dimension ref="A1:D153"/>
  <sheetViews>
    <sheetView zoomScale="130" zoomScaleNormal="130" workbookViewId="0">
      <selection activeCell="C22" sqref="C22"/>
    </sheetView>
  </sheetViews>
  <sheetFormatPr baseColWidth="10" defaultColWidth="8.7265625" defaultRowHeight="14.5" x14ac:dyDescent="0.35"/>
  <cols>
    <col min="1" max="1" width="19.7265625" customWidth="1"/>
    <col min="2" max="3" width="72.81640625" style="3" customWidth="1"/>
    <col min="4" max="4" width="44.54296875" customWidth="1"/>
  </cols>
  <sheetData>
    <row r="1" spans="1:4" ht="17.5" x14ac:dyDescent="0.35">
      <c r="A1" s="67" t="s">
        <v>728</v>
      </c>
    </row>
    <row r="2" spans="1:4" x14ac:dyDescent="0.35">
      <c r="A2" s="8"/>
      <c r="B2" s="10"/>
      <c r="C2" s="10"/>
    </row>
    <row r="3" spans="1:4" s="72" customFormat="1" ht="12" x14ac:dyDescent="0.3">
      <c r="A3" s="25" t="s">
        <v>0</v>
      </c>
      <c r="B3" s="26" t="s">
        <v>1</v>
      </c>
      <c r="C3" s="26"/>
    </row>
    <row r="4" spans="1:4" s="72" customFormat="1" ht="12" x14ac:dyDescent="0.3">
      <c r="A4" s="25" t="s">
        <v>2</v>
      </c>
      <c r="B4" s="26" t="s">
        <v>3</v>
      </c>
      <c r="C4" s="26"/>
    </row>
    <row r="5" spans="1:4" s="72" customFormat="1" ht="12" x14ac:dyDescent="0.3">
      <c r="A5" s="25" t="s">
        <v>4</v>
      </c>
      <c r="B5" s="27">
        <v>352012778</v>
      </c>
      <c r="C5" s="27"/>
    </row>
    <row r="6" spans="1:4" s="72" customFormat="1" ht="12" x14ac:dyDescent="0.3">
      <c r="A6" s="25" t="s">
        <v>5</v>
      </c>
      <c r="B6" s="28">
        <v>46048</v>
      </c>
      <c r="C6" s="28"/>
    </row>
    <row r="8" spans="1:4" x14ac:dyDescent="0.35">
      <c r="A8" s="6" t="s">
        <v>6</v>
      </c>
      <c r="B8" s="6" t="s">
        <v>7</v>
      </c>
      <c r="C8" s="6" t="s">
        <v>739</v>
      </c>
      <c r="D8" s="6" t="s">
        <v>674</v>
      </c>
    </row>
    <row r="9" spans="1:4" x14ac:dyDescent="0.35">
      <c r="A9" s="29" t="s">
        <v>296</v>
      </c>
      <c r="B9" s="61" t="s">
        <v>50</v>
      </c>
      <c r="C9" s="71" t="s">
        <v>738</v>
      </c>
      <c r="D9" s="62" t="s">
        <v>731</v>
      </c>
    </row>
    <row r="10" spans="1:4" x14ac:dyDescent="0.35">
      <c r="A10" s="50" t="s">
        <v>300</v>
      </c>
      <c r="B10" s="49" t="s">
        <v>685</v>
      </c>
      <c r="C10" s="71" t="s">
        <v>738</v>
      </c>
      <c r="D10" s="48" t="s">
        <v>729</v>
      </c>
    </row>
    <row r="11" spans="1:4" x14ac:dyDescent="0.35">
      <c r="A11" s="29" t="s">
        <v>301</v>
      </c>
      <c r="B11" s="61" t="s">
        <v>302</v>
      </c>
      <c r="C11" s="71" t="s">
        <v>738</v>
      </c>
      <c r="D11" s="62" t="s">
        <v>675</v>
      </c>
    </row>
    <row r="12" spans="1:4" x14ac:dyDescent="0.35">
      <c r="A12" s="29" t="s">
        <v>303</v>
      </c>
      <c r="B12" s="61" t="s">
        <v>304</v>
      </c>
      <c r="C12" s="71" t="s">
        <v>738</v>
      </c>
      <c r="D12" s="62" t="s">
        <v>675</v>
      </c>
    </row>
    <row r="13" spans="1:4" x14ac:dyDescent="0.35">
      <c r="A13" s="29" t="s">
        <v>305</v>
      </c>
      <c r="B13" s="61" t="s">
        <v>306</v>
      </c>
      <c r="C13" s="71" t="s">
        <v>738</v>
      </c>
      <c r="D13" s="62" t="s">
        <v>675</v>
      </c>
    </row>
    <row r="14" spans="1:4" x14ac:dyDescent="0.35">
      <c r="A14" s="29" t="s">
        <v>307</v>
      </c>
      <c r="B14" s="61" t="s">
        <v>308</v>
      </c>
      <c r="C14" s="71" t="s">
        <v>738</v>
      </c>
      <c r="D14" s="62" t="s">
        <v>675</v>
      </c>
    </row>
    <row r="15" spans="1:4" x14ac:dyDescent="0.35">
      <c r="A15" s="29"/>
      <c r="B15" s="61" t="s">
        <v>684</v>
      </c>
      <c r="C15" s="71" t="s">
        <v>738</v>
      </c>
      <c r="D15" s="62" t="s">
        <v>675</v>
      </c>
    </row>
    <row r="16" spans="1:4" x14ac:dyDescent="0.35">
      <c r="A16" s="32"/>
      <c r="B16" s="33"/>
      <c r="C16" s="33"/>
      <c r="D16" s="32"/>
    </row>
    <row r="17" spans="1:4" x14ac:dyDescent="0.35">
      <c r="A17" s="1"/>
      <c r="B17" s="33"/>
      <c r="C17" s="33"/>
      <c r="D17" s="32"/>
    </row>
    <row r="18" spans="1:4" x14ac:dyDescent="0.35">
      <c r="A18" s="1"/>
      <c r="B18" s="33"/>
      <c r="C18" s="33"/>
      <c r="D18" s="32"/>
    </row>
    <row r="19" spans="1:4" x14ac:dyDescent="0.35">
      <c r="A19" s="1"/>
      <c r="B19" s="33"/>
      <c r="C19" s="33"/>
      <c r="D19" s="32"/>
    </row>
    <row r="20" spans="1:4" x14ac:dyDescent="0.35">
      <c r="A20" s="1"/>
      <c r="B20" s="33"/>
      <c r="C20" s="33"/>
      <c r="D20" s="32"/>
    </row>
    <row r="21" spans="1:4" x14ac:dyDescent="0.35">
      <c r="A21" s="32"/>
      <c r="B21" s="33"/>
      <c r="C21" s="33"/>
      <c r="D21" s="32"/>
    </row>
    <row r="22" spans="1:4" x14ac:dyDescent="0.35">
      <c r="A22" s="1"/>
      <c r="B22" s="33"/>
      <c r="C22" s="33"/>
      <c r="D22" s="32"/>
    </row>
    <row r="23" spans="1:4" x14ac:dyDescent="0.35">
      <c r="A23" s="1"/>
      <c r="B23" s="33"/>
      <c r="C23" s="33"/>
      <c r="D23" s="32"/>
    </row>
    <row r="24" spans="1:4" x14ac:dyDescent="0.35">
      <c r="A24" s="1"/>
      <c r="B24" s="33"/>
      <c r="C24" s="33"/>
      <c r="D24" s="32"/>
    </row>
    <row r="25" spans="1:4" x14ac:dyDescent="0.35">
      <c r="A25" s="1"/>
      <c r="B25" s="33"/>
      <c r="C25" s="33"/>
      <c r="D25" s="32"/>
    </row>
    <row r="26" spans="1:4" x14ac:dyDescent="0.35">
      <c r="A26" s="1"/>
      <c r="B26" s="33"/>
      <c r="C26" s="33"/>
      <c r="D26" s="32"/>
    </row>
    <row r="27" spans="1:4" x14ac:dyDescent="0.35">
      <c r="A27" s="1"/>
      <c r="B27" s="33"/>
      <c r="C27" s="33"/>
      <c r="D27" s="32"/>
    </row>
    <row r="28" spans="1:4" x14ac:dyDescent="0.35">
      <c r="A28" s="1"/>
    </row>
    <row r="29" spans="1:4" x14ac:dyDescent="0.35">
      <c r="A29" s="1"/>
    </row>
    <row r="30" spans="1:4" x14ac:dyDescent="0.35">
      <c r="A30" s="1"/>
    </row>
    <row r="32" spans="1:4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50" spans="1:4" x14ac:dyDescent="0.35">
      <c r="A50" s="1"/>
    </row>
    <row r="51" spans="1:4" x14ac:dyDescent="0.35">
      <c r="A51" s="1"/>
    </row>
    <row r="53" spans="1:4" x14ac:dyDescent="0.35">
      <c r="A53" s="1"/>
      <c r="D53" s="3"/>
    </row>
    <row r="54" spans="1:4" x14ac:dyDescent="0.35">
      <c r="A54" s="1"/>
    </row>
    <row r="55" spans="1:4" x14ac:dyDescent="0.35">
      <c r="A55" s="1"/>
    </row>
    <row r="56" spans="1:4" x14ac:dyDescent="0.35">
      <c r="A56" s="1"/>
    </row>
    <row r="57" spans="1:4" x14ac:dyDescent="0.35">
      <c r="A57" s="1"/>
    </row>
    <row r="58" spans="1:4" x14ac:dyDescent="0.35">
      <c r="A58" s="1"/>
    </row>
    <row r="59" spans="1:4" x14ac:dyDescent="0.35">
      <c r="A59" s="1"/>
    </row>
    <row r="60" spans="1:4" x14ac:dyDescent="0.35">
      <c r="A60" s="1"/>
    </row>
    <row r="62" spans="1:4" x14ac:dyDescent="0.35">
      <c r="A62" s="1"/>
    </row>
    <row r="64" spans="1:4" x14ac:dyDescent="0.35">
      <c r="A64" s="1"/>
    </row>
    <row r="66" spans="1:4" x14ac:dyDescent="0.35">
      <c r="A66" s="1"/>
    </row>
    <row r="67" spans="1:4" x14ac:dyDescent="0.35">
      <c r="A67" s="1"/>
    </row>
    <row r="68" spans="1:4" x14ac:dyDescent="0.35">
      <c r="A68" s="1"/>
    </row>
    <row r="69" spans="1:4" x14ac:dyDescent="0.35">
      <c r="A69" s="1"/>
    </row>
    <row r="70" spans="1:4" x14ac:dyDescent="0.35">
      <c r="A70" s="1"/>
    </row>
    <row r="71" spans="1:4" x14ac:dyDescent="0.35">
      <c r="A71" s="1"/>
    </row>
    <row r="72" spans="1:4" x14ac:dyDescent="0.35">
      <c r="A72" s="1"/>
    </row>
    <row r="73" spans="1:4" x14ac:dyDescent="0.35">
      <c r="A73" s="1"/>
      <c r="D73" s="3"/>
    </row>
    <row r="75" spans="1:4" x14ac:dyDescent="0.35">
      <c r="A75" s="1"/>
    </row>
    <row r="76" spans="1:4" x14ac:dyDescent="0.35">
      <c r="A76" s="1"/>
    </row>
    <row r="77" spans="1:4" x14ac:dyDescent="0.35">
      <c r="A77" s="1"/>
    </row>
    <row r="78" spans="1:4" x14ac:dyDescent="0.35">
      <c r="A78" s="1"/>
    </row>
    <row r="79" spans="1:4" x14ac:dyDescent="0.35">
      <c r="A79" s="1"/>
    </row>
    <row r="80" spans="1:4" x14ac:dyDescent="0.35">
      <c r="A80" s="1"/>
    </row>
    <row r="81" spans="1:1" x14ac:dyDescent="0.35">
      <c r="A81" s="1"/>
    </row>
    <row r="153" spans="4:4" x14ac:dyDescent="0.35">
      <c r="D153" s="3"/>
    </row>
  </sheetData>
  <autoFilter ref="A8:D8" xr:uid="{3501D720-3F39-47EB-9410-37080C1DBBAB}"/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90D4-E751-4DFA-9C8C-82B808AC1263}">
  <sheetPr>
    <tabColor theme="3" tint="0.39997558519241921"/>
  </sheetPr>
  <dimension ref="A1:E157"/>
  <sheetViews>
    <sheetView zoomScale="130" zoomScaleNormal="130" workbookViewId="0">
      <selection activeCell="C21" sqref="C21"/>
    </sheetView>
  </sheetViews>
  <sheetFormatPr baseColWidth="10" defaultColWidth="9.1796875" defaultRowHeight="13.5" x14ac:dyDescent="0.25"/>
  <cols>
    <col min="1" max="1" width="24.81640625" style="8" customWidth="1"/>
    <col min="2" max="2" width="68.54296875" style="10" customWidth="1"/>
    <col min="3" max="3" width="32.26953125" style="10" customWidth="1"/>
    <col min="4" max="4" width="44.54296875" style="8" customWidth="1"/>
    <col min="5" max="16384" width="9.1796875" style="8"/>
  </cols>
  <sheetData>
    <row r="1" spans="1:4" ht="17.5" x14ac:dyDescent="0.35">
      <c r="A1" s="67" t="s">
        <v>730</v>
      </c>
    </row>
    <row r="3" spans="1:4" s="59" customFormat="1" ht="11.5" x14ac:dyDescent="0.25">
      <c r="A3" s="25" t="s">
        <v>0</v>
      </c>
      <c r="B3" s="66" t="s">
        <v>1</v>
      </c>
      <c r="C3" s="66"/>
      <c r="D3" s="83"/>
    </row>
    <row r="4" spans="1:4" s="59" customFormat="1" ht="11.5" x14ac:dyDescent="0.25">
      <c r="A4" s="25" t="s">
        <v>2</v>
      </c>
      <c r="B4" s="66" t="s">
        <v>3</v>
      </c>
      <c r="C4" s="66"/>
      <c r="D4" s="83"/>
    </row>
    <row r="5" spans="1:4" s="59" customFormat="1" ht="11.5" x14ac:dyDescent="0.25">
      <c r="A5" s="25" t="s">
        <v>4</v>
      </c>
      <c r="B5" s="68">
        <v>352012778</v>
      </c>
      <c r="C5" s="68"/>
      <c r="D5" s="83"/>
    </row>
    <row r="6" spans="1:4" s="59" customFormat="1" ht="11.5" x14ac:dyDescent="0.25">
      <c r="A6" s="25" t="s">
        <v>5</v>
      </c>
      <c r="B6" s="69">
        <v>46048</v>
      </c>
      <c r="C6" s="69"/>
      <c r="D6" s="83"/>
    </row>
    <row r="8" spans="1:4" x14ac:dyDescent="0.25">
      <c r="A8" s="6" t="s">
        <v>6</v>
      </c>
      <c r="B8" s="6" t="s">
        <v>7</v>
      </c>
      <c r="C8" s="6" t="s">
        <v>739</v>
      </c>
      <c r="D8" s="6" t="s">
        <v>742</v>
      </c>
    </row>
    <row r="9" spans="1:4" x14ac:dyDescent="0.25">
      <c r="A9" s="63" t="s">
        <v>312</v>
      </c>
      <c r="B9" s="61" t="s">
        <v>690</v>
      </c>
      <c r="C9" s="61" t="s">
        <v>738</v>
      </c>
      <c r="D9" s="62"/>
    </row>
    <row r="10" spans="1:4" x14ac:dyDescent="0.25">
      <c r="A10" s="63" t="s">
        <v>313</v>
      </c>
      <c r="B10" s="61" t="s">
        <v>690</v>
      </c>
      <c r="C10" s="61" t="s">
        <v>738</v>
      </c>
      <c r="D10" s="62"/>
    </row>
    <row r="11" spans="1:4" x14ac:dyDescent="0.25">
      <c r="A11" s="63" t="s">
        <v>314</v>
      </c>
      <c r="B11" s="61" t="s">
        <v>689</v>
      </c>
      <c r="C11" s="61" t="s">
        <v>738</v>
      </c>
      <c r="D11" s="57"/>
    </row>
    <row r="12" spans="1:4" x14ac:dyDescent="0.25">
      <c r="A12" s="63" t="s">
        <v>315</v>
      </c>
      <c r="B12" s="61" t="s">
        <v>689</v>
      </c>
      <c r="C12" s="61" t="s">
        <v>738</v>
      </c>
      <c r="D12" s="62"/>
    </row>
    <row r="13" spans="1:4" x14ac:dyDescent="0.25">
      <c r="A13" s="50" t="s">
        <v>316</v>
      </c>
      <c r="B13" s="49" t="s">
        <v>317</v>
      </c>
      <c r="C13" s="49" t="s">
        <v>738</v>
      </c>
      <c r="D13" s="48" t="s">
        <v>736</v>
      </c>
    </row>
    <row r="14" spans="1:4" x14ac:dyDescent="0.25">
      <c r="A14" s="50" t="s">
        <v>318</v>
      </c>
      <c r="B14" s="49" t="s">
        <v>317</v>
      </c>
      <c r="C14" s="49" t="s">
        <v>738</v>
      </c>
      <c r="D14" s="48" t="s">
        <v>736</v>
      </c>
    </row>
    <row r="15" spans="1:4" x14ac:dyDescent="0.25">
      <c r="A15" s="29" t="s">
        <v>297</v>
      </c>
      <c r="B15" s="61" t="s">
        <v>681</v>
      </c>
      <c r="C15" s="61" t="s">
        <v>738</v>
      </c>
      <c r="D15" s="62" t="s">
        <v>731</v>
      </c>
    </row>
    <row r="16" spans="1:4" x14ac:dyDescent="0.25">
      <c r="A16" s="29" t="s">
        <v>309</v>
      </c>
      <c r="B16" s="61" t="s">
        <v>310</v>
      </c>
      <c r="C16" s="61" t="s">
        <v>738</v>
      </c>
      <c r="D16" s="62" t="s">
        <v>731</v>
      </c>
    </row>
    <row r="17" spans="1:5" x14ac:dyDescent="0.25">
      <c r="A17" s="29" t="s">
        <v>298</v>
      </c>
      <c r="B17" s="61" t="s">
        <v>299</v>
      </c>
      <c r="C17" s="61" t="s">
        <v>738</v>
      </c>
      <c r="D17" s="62" t="s">
        <v>731</v>
      </c>
    </row>
    <row r="18" spans="1:5" x14ac:dyDescent="0.25">
      <c r="A18" s="50" t="s">
        <v>687</v>
      </c>
      <c r="B18" s="49" t="s">
        <v>688</v>
      </c>
      <c r="C18" s="49" t="s">
        <v>738</v>
      </c>
      <c r="D18" s="48" t="s">
        <v>735</v>
      </c>
    </row>
    <row r="19" spans="1:5" x14ac:dyDescent="0.25">
      <c r="A19" s="29" t="s">
        <v>691</v>
      </c>
      <c r="B19" s="61" t="s">
        <v>693</v>
      </c>
      <c r="C19" s="61" t="s">
        <v>738</v>
      </c>
      <c r="D19" s="62" t="s">
        <v>694</v>
      </c>
    </row>
    <row r="20" spans="1:5" x14ac:dyDescent="0.25">
      <c r="A20" s="29" t="s">
        <v>692</v>
      </c>
      <c r="B20" s="61" t="s">
        <v>693</v>
      </c>
      <c r="C20" s="61" t="s">
        <v>738</v>
      </c>
      <c r="D20" s="62" t="s">
        <v>694</v>
      </c>
    </row>
    <row r="21" spans="1:5" x14ac:dyDescent="0.25">
      <c r="A21" s="29" t="s">
        <v>628</v>
      </c>
      <c r="B21" s="61" t="s">
        <v>111</v>
      </c>
      <c r="C21" s="61" t="s">
        <v>740</v>
      </c>
      <c r="D21" s="80" t="s">
        <v>447</v>
      </c>
      <c r="E21" s="60"/>
    </row>
    <row r="22" spans="1:5" x14ac:dyDescent="0.25">
      <c r="A22" s="29" t="s">
        <v>629</v>
      </c>
      <c r="B22" s="61" t="s">
        <v>311</v>
      </c>
      <c r="C22" s="61" t="s">
        <v>740</v>
      </c>
      <c r="D22" s="80"/>
      <c r="E22" s="59"/>
    </row>
    <row r="23" spans="1:5" x14ac:dyDescent="0.25">
      <c r="A23" s="29" t="s">
        <v>630</v>
      </c>
      <c r="B23" s="61" t="s">
        <v>631</v>
      </c>
      <c r="C23" s="61" t="s">
        <v>740</v>
      </c>
      <c r="D23" s="80"/>
      <c r="E23" s="59"/>
    </row>
    <row r="24" spans="1:5" x14ac:dyDescent="0.25">
      <c r="A24" s="29" t="s">
        <v>632</v>
      </c>
      <c r="B24" s="61" t="s">
        <v>633</v>
      </c>
      <c r="C24" s="61" t="s">
        <v>740</v>
      </c>
      <c r="D24" s="80"/>
      <c r="E24" s="59"/>
    </row>
    <row r="25" spans="1:5" x14ac:dyDescent="0.25">
      <c r="A25" s="29" t="s">
        <v>634</v>
      </c>
      <c r="B25" s="61" t="s">
        <v>635</v>
      </c>
      <c r="C25" s="61" t="s">
        <v>740</v>
      </c>
      <c r="D25" s="80"/>
      <c r="E25" s="59"/>
    </row>
    <row r="26" spans="1:5" x14ac:dyDescent="0.25">
      <c r="A26" s="29" t="s">
        <v>636</v>
      </c>
      <c r="B26" s="61" t="s">
        <v>637</v>
      </c>
      <c r="C26" s="61" t="s">
        <v>740</v>
      </c>
      <c r="D26" s="80"/>
      <c r="E26" s="59"/>
    </row>
    <row r="27" spans="1:5" x14ac:dyDescent="0.25">
      <c r="A27" s="29" t="s">
        <v>638</v>
      </c>
      <c r="B27" s="61" t="s">
        <v>311</v>
      </c>
      <c r="C27" s="61" t="s">
        <v>740</v>
      </c>
      <c r="D27" s="80"/>
      <c r="E27" s="59"/>
    </row>
    <row r="28" spans="1:5" x14ac:dyDescent="0.25">
      <c r="A28" s="29" t="s">
        <v>639</v>
      </c>
      <c r="B28" s="61" t="s">
        <v>111</v>
      </c>
      <c r="C28" s="61" t="s">
        <v>740</v>
      </c>
      <c r="D28" s="80"/>
      <c r="E28" s="59"/>
    </row>
    <row r="29" spans="1:5" x14ac:dyDescent="0.25">
      <c r="A29" s="62" t="s">
        <v>640</v>
      </c>
      <c r="B29" s="61" t="s">
        <v>641</v>
      </c>
      <c r="C29" s="61" t="s">
        <v>740</v>
      </c>
      <c r="D29" s="80"/>
      <c r="E29" s="59"/>
    </row>
    <row r="30" spans="1:5" x14ac:dyDescent="0.25">
      <c r="A30" s="29" t="s">
        <v>642</v>
      </c>
      <c r="B30" s="61" t="s">
        <v>61</v>
      </c>
      <c r="C30" s="61" t="s">
        <v>740</v>
      </c>
      <c r="D30" s="80"/>
      <c r="E30" s="59"/>
    </row>
    <row r="31" spans="1:5" x14ac:dyDescent="0.25">
      <c r="A31" s="62" t="s">
        <v>643</v>
      </c>
      <c r="B31" s="61" t="s">
        <v>644</v>
      </c>
      <c r="C31" s="61" t="s">
        <v>740</v>
      </c>
      <c r="D31" s="80"/>
      <c r="E31" s="59"/>
    </row>
    <row r="32" spans="1:5" x14ac:dyDescent="0.25">
      <c r="A32" s="29" t="s">
        <v>645</v>
      </c>
      <c r="B32" s="61" t="s">
        <v>646</v>
      </c>
      <c r="C32" s="61" t="s">
        <v>740</v>
      </c>
      <c r="D32" s="80">
        <v>125</v>
      </c>
      <c r="E32" s="59"/>
    </row>
    <row r="33" spans="1:5" x14ac:dyDescent="0.25">
      <c r="A33" s="62" t="s">
        <v>647</v>
      </c>
      <c r="B33" s="61" t="s">
        <v>311</v>
      </c>
      <c r="C33" s="61" t="s">
        <v>740</v>
      </c>
      <c r="D33" s="80">
        <v>50</v>
      </c>
      <c r="E33" s="59"/>
    </row>
    <row r="34" spans="1:5" x14ac:dyDescent="0.25">
      <c r="A34" s="29" t="s">
        <v>648</v>
      </c>
      <c r="B34" s="61" t="s">
        <v>311</v>
      </c>
      <c r="C34" s="61" t="s">
        <v>740</v>
      </c>
      <c r="D34" s="80">
        <v>50</v>
      </c>
      <c r="E34" s="59"/>
    </row>
    <row r="35" spans="1:5" x14ac:dyDescent="0.25">
      <c r="A35" s="29" t="s">
        <v>649</v>
      </c>
      <c r="B35" s="61" t="s">
        <v>650</v>
      </c>
      <c r="C35" s="61" t="s">
        <v>740</v>
      </c>
      <c r="D35" s="80">
        <v>200</v>
      </c>
      <c r="E35" s="59"/>
    </row>
    <row r="36" spans="1:5" ht="14" x14ac:dyDescent="0.3">
      <c r="A36" s="1"/>
    </row>
    <row r="37" spans="1:5" ht="14" x14ac:dyDescent="0.3">
      <c r="A37" s="1"/>
    </row>
    <row r="38" spans="1:5" ht="14" x14ac:dyDescent="0.3">
      <c r="A38" s="1"/>
    </row>
    <row r="39" spans="1:5" ht="14" x14ac:dyDescent="0.3">
      <c r="A39" s="1"/>
    </row>
    <row r="40" spans="1:5" ht="14" x14ac:dyDescent="0.3">
      <c r="A40" s="1"/>
    </row>
    <row r="41" spans="1:5" ht="14" x14ac:dyDescent="0.3">
      <c r="A41" s="1"/>
    </row>
    <row r="42" spans="1:5" ht="14" x14ac:dyDescent="0.3">
      <c r="A42" s="1"/>
    </row>
    <row r="43" spans="1:5" ht="14" x14ac:dyDescent="0.3">
      <c r="A43" s="1"/>
    </row>
    <row r="44" spans="1:5" ht="14" x14ac:dyDescent="0.3">
      <c r="A44" s="1"/>
    </row>
    <row r="45" spans="1:5" ht="14" x14ac:dyDescent="0.3">
      <c r="A45" s="1"/>
    </row>
    <row r="46" spans="1:5" ht="14" x14ac:dyDescent="0.3">
      <c r="A46" s="1"/>
    </row>
    <row r="47" spans="1:5" ht="14" x14ac:dyDescent="0.3">
      <c r="A47" s="1"/>
    </row>
    <row r="48" spans="1:5" ht="14" x14ac:dyDescent="0.3">
      <c r="A48" s="1"/>
    </row>
    <row r="49" spans="1:4" ht="14" x14ac:dyDescent="0.3">
      <c r="A49" s="1"/>
    </row>
    <row r="50" spans="1:4" ht="14" x14ac:dyDescent="0.3">
      <c r="A50" s="1"/>
    </row>
    <row r="51" spans="1:4" ht="14" x14ac:dyDescent="0.3">
      <c r="A51" s="1"/>
    </row>
    <row r="52" spans="1:4" ht="14" x14ac:dyDescent="0.3">
      <c r="A52" s="1"/>
    </row>
    <row r="54" spans="1:4" ht="14" x14ac:dyDescent="0.3">
      <c r="A54" s="1"/>
    </row>
    <row r="55" spans="1:4" ht="14" x14ac:dyDescent="0.3">
      <c r="A55" s="1"/>
    </row>
    <row r="57" spans="1:4" ht="14" x14ac:dyDescent="0.3">
      <c r="A57" s="1"/>
      <c r="D57" s="10"/>
    </row>
    <row r="58" spans="1:4" ht="14" x14ac:dyDescent="0.3">
      <c r="A58" s="1"/>
    </row>
    <row r="59" spans="1:4" ht="14" x14ac:dyDescent="0.3">
      <c r="A59" s="1"/>
    </row>
    <row r="60" spans="1:4" ht="14" x14ac:dyDescent="0.3">
      <c r="A60" s="1"/>
    </row>
    <row r="61" spans="1:4" ht="14" x14ac:dyDescent="0.3">
      <c r="A61" s="1"/>
    </row>
    <row r="62" spans="1:4" ht="14" x14ac:dyDescent="0.3">
      <c r="A62" s="1"/>
    </row>
    <row r="63" spans="1:4" ht="14" x14ac:dyDescent="0.3">
      <c r="A63" s="1"/>
    </row>
    <row r="64" spans="1:4" ht="14" x14ac:dyDescent="0.3">
      <c r="A64" s="1"/>
    </row>
    <row r="66" spans="1:4" ht="14" x14ac:dyDescent="0.3">
      <c r="A66" s="1"/>
    </row>
    <row r="68" spans="1:4" ht="14" x14ac:dyDescent="0.3">
      <c r="A68" s="1"/>
    </row>
    <row r="70" spans="1:4" ht="14" x14ac:dyDescent="0.3">
      <c r="A70" s="1"/>
    </row>
    <row r="71" spans="1:4" ht="14" x14ac:dyDescent="0.3">
      <c r="A71" s="1"/>
    </row>
    <row r="72" spans="1:4" ht="14" x14ac:dyDescent="0.3">
      <c r="A72" s="1"/>
    </row>
    <row r="73" spans="1:4" ht="14" x14ac:dyDescent="0.3">
      <c r="A73" s="1"/>
    </row>
    <row r="74" spans="1:4" ht="14" x14ac:dyDescent="0.3">
      <c r="A74" s="1"/>
    </row>
    <row r="75" spans="1:4" ht="14" x14ac:dyDescent="0.3">
      <c r="A75" s="1"/>
    </row>
    <row r="76" spans="1:4" ht="14" x14ac:dyDescent="0.3">
      <c r="A76" s="1"/>
    </row>
    <row r="77" spans="1:4" ht="14" x14ac:dyDescent="0.3">
      <c r="A77" s="1"/>
      <c r="D77" s="10"/>
    </row>
    <row r="79" spans="1:4" ht="14" x14ac:dyDescent="0.3">
      <c r="A79" s="1"/>
    </row>
    <row r="80" spans="1:4" ht="14" x14ac:dyDescent="0.3">
      <c r="A80" s="1"/>
    </row>
    <row r="81" spans="1:1" ht="14" x14ac:dyDescent="0.3">
      <c r="A81" s="1"/>
    </row>
    <row r="82" spans="1:1" ht="14" x14ac:dyDescent="0.3">
      <c r="A82" s="1"/>
    </row>
    <row r="83" spans="1:1" ht="14" x14ac:dyDescent="0.3">
      <c r="A83" s="1"/>
    </row>
    <row r="84" spans="1:1" ht="14" x14ac:dyDescent="0.3">
      <c r="A84" s="1"/>
    </row>
    <row r="85" spans="1:1" ht="14" x14ac:dyDescent="0.3">
      <c r="A85" s="1"/>
    </row>
    <row r="157" spans="4:4" x14ac:dyDescent="0.25">
      <c r="D157" s="10"/>
    </row>
  </sheetData>
  <autoFilter ref="A8:D8" xr:uid="{3501D720-3F39-47EB-9410-37080C1DBBAB}"/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55F1-C96E-49C8-AB18-DAB3FD115517}">
  <sheetPr>
    <tabColor theme="3" tint="0.39997558519241921"/>
  </sheetPr>
  <dimension ref="A1:P163"/>
  <sheetViews>
    <sheetView topLeftCell="A14" zoomScale="130" zoomScaleNormal="130" workbookViewId="0">
      <selection activeCell="B31" sqref="B31"/>
    </sheetView>
  </sheetViews>
  <sheetFormatPr baseColWidth="10" defaultColWidth="9.1796875" defaultRowHeight="13.5" x14ac:dyDescent="0.25"/>
  <cols>
    <col min="1" max="1" width="41.81640625" style="8" customWidth="1"/>
    <col min="2" max="2" width="63.26953125" style="10" customWidth="1"/>
    <col min="3" max="5" width="25.453125" style="10" customWidth="1"/>
    <col min="6" max="6" width="20.26953125" style="8" hidden="1" customWidth="1"/>
    <col min="7" max="7" width="29.81640625" style="8" hidden="1" customWidth="1"/>
    <col min="8" max="8" width="44.54296875" style="8" hidden="1" customWidth="1"/>
    <col min="9" max="9" width="19.81640625" style="8" hidden="1" customWidth="1"/>
    <col min="10" max="16384" width="9.1796875" style="8"/>
  </cols>
  <sheetData>
    <row r="1" spans="1:16" ht="17.5" x14ac:dyDescent="0.35">
      <c r="A1" s="9" t="s">
        <v>319</v>
      </c>
      <c r="C1" s="9"/>
      <c r="D1" s="9"/>
      <c r="E1" s="9"/>
      <c r="N1" s="8" t="s">
        <v>52</v>
      </c>
      <c r="O1" s="8" t="s">
        <v>53</v>
      </c>
      <c r="P1" s="8">
        <v>7</v>
      </c>
    </row>
    <row r="2" spans="1:16" x14ac:dyDescent="0.25">
      <c r="N2" s="8" t="s">
        <v>57</v>
      </c>
      <c r="P2" s="8">
        <v>7</v>
      </c>
    </row>
    <row r="3" spans="1:16" ht="14" x14ac:dyDescent="0.3">
      <c r="A3" s="1" t="s">
        <v>0</v>
      </c>
      <c r="B3" s="2" t="s">
        <v>1</v>
      </c>
      <c r="C3" s="2"/>
      <c r="D3" s="2"/>
      <c r="E3" s="2"/>
      <c r="N3" s="8" t="s">
        <v>58</v>
      </c>
      <c r="P3" s="8">
        <v>2</v>
      </c>
    </row>
    <row r="4" spans="1:16" ht="14" x14ac:dyDescent="0.3">
      <c r="A4" s="1" t="s">
        <v>2</v>
      </c>
      <c r="B4" s="64" t="s">
        <v>3</v>
      </c>
      <c r="C4" s="2"/>
      <c r="D4" s="2"/>
      <c r="E4" s="2"/>
      <c r="N4" s="8" t="s">
        <v>320</v>
      </c>
      <c r="P4" s="8">
        <v>10</v>
      </c>
    </row>
    <row r="5" spans="1:16" ht="14" x14ac:dyDescent="0.3">
      <c r="A5" s="1" t="s">
        <v>4</v>
      </c>
      <c r="B5" s="4">
        <v>352012778</v>
      </c>
      <c r="C5" s="4"/>
      <c r="D5" s="4"/>
      <c r="E5" s="4"/>
      <c r="N5" s="8" t="s">
        <v>321</v>
      </c>
      <c r="P5" s="8">
        <v>2</v>
      </c>
    </row>
    <row r="6" spans="1:16" ht="14" x14ac:dyDescent="0.3">
      <c r="A6" s="1" t="s">
        <v>5</v>
      </c>
      <c r="B6" s="5">
        <v>46048</v>
      </c>
      <c r="C6" s="5"/>
      <c r="D6" s="5"/>
      <c r="E6" s="5"/>
      <c r="G6" s="8" t="s">
        <v>322</v>
      </c>
    </row>
    <row r="8" spans="1:16" ht="34.5" x14ac:dyDescent="0.25">
      <c r="A8" s="6" t="s">
        <v>6</v>
      </c>
      <c r="B8" s="6" t="s">
        <v>7</v>
      </c>
      <c r="C8" s="6" t="s">
        <v>676</v>
      </c>
      <c r="D8" s="6" t="s">
        <v>739</v>
      </c>
      <c r="E8" s="6" t="s">
        <v>11</v>
      </c>
      <c r="F8" s="6" t="s">
        <v>46</v>
      </c>
      <c r="G8" s="6" t="s">
        <v>47</v>
      </c>
      <c r="H8" s="6" t="s">
        <v>48</v>
      </c>
      <c r="I8" s="6" t="s">
        <v>49</v>
      </c>
    </row>
    <row r="9" spans="1:16" ht="14" x14ac:dyDescent="0.3">
      <c r="A9" s="7" t="s">
        <v>323</v>
      </c>
      <c r="B9" s="38" t="s">
        <v>324</v>
      </c>
      <c r="C9" s="38" t="s">
        <v>54</v>
      </c>
      <c r="D9" s="38" t="s">
        <v>738</v>
      </c>
      <c r="E9" s="38"/>
      <c r="F9" s="37"/>
      <c r="G9" s="37"/>
      <c r="H9" s="37"/>
      <c r="I9" s="57"/>
    </row>
    <row r="10" spans="1:16" ht="14" x14ac:dyDescent="0.3">
      <c r="A10" s="15" t="s">
        <v>325</v>
      </c>
      <c r="B10" s="38" t="s">
        <v>324</v>
      </c>
      <c r="C10" s="38" t="s">
        <v>53</v>
      </c>
      <c r="D10" s="38" t="s">
        <v>738</v>
      </c>
      <c r="E10" s="38"/>
      <c r="F10" s="37"/>
      <c r="G10" s="37"/>
      <c r="H10" s="37"/>
      <c r="I10" s="57"/>
    </row>
    <row r="11" spans="1:16" ht="14" x14ac:dyDescent="0.3">
      <c r="A11" s="7" t="s">
        <v>326</v>
      </c>
      <c r="B11" s="38" t="s">
        <v>324</v>
      </c>
      <c r="C11" s="38" t="s">
        <v>327</v>
      </c>
      <c r="D11" s="38" t="s">
        <v>738</v>
      </c>
      <c r="E11" s="38"/>
      <c r="F11" s="37"/>
      <c r="G11" s="37"/>
      <c r="H11" s="37"/>
      <c r="I11" s="57"/>
    </row>
    <row r="12" spans="1:16" ht="14" x14ac:dyDescent="0.3">
      <c r="A12" s="7" t="s">
        <v>328</v>
      </c>
      <c r="B12" s="38" t="s">
        <v>57</v>
      </c>
      <c r="C12" s="38" t="s">
        <v>53</v>
      </c>
      <c r="D12" s="38" t="s">
        <v>738</v>
      </c>
      <c r="E12" s="38"/>
      <c r="F12" s="37"/>
      <c r="G12" s="37"/>
      <c r="H12" s="37"/>
      <c r="I12" s="57"/>
    </row>
    <row r="13" spans="1:16" ht="14" x14ac:dyDescent="0.3">
      <c r="A13" s="7" t="s">
        <v>329</v>
      </c>
      <c r="B13" s="38" t="s">
        <v>324</v>
      </c>
      <c r="C13" s="38" t="s">
        <v>53</v>
      </c>
      <c r="D13" s="38" t="s">
        <v>738</v>
      </c>
      <c r="E13" s="38"/>
      <c r="F13" s="37"/>
      <c r="G13" s="37"/>
      <c r="H13" s="37"/>
      <c r="I13" s="57"/>
    </row>
    <row r="14" spans="1:16" ht="14" x14ac:dyDescent="0.3">
      <c r="A14" s="15" t="s">
        <v>330</v>
      </c>
      <c r="B14" s="38" t="s">
        <v>324</v>
      </c>
      <c r="C14" s="38" t="s">
        <v>53</v>
      </c>
      <c r="D14" s="38" t="s">
        <v>738</v>
      </c>
      <c r="E14" s="38"/>
      <c r="F14" s="37"/>
      <c r="G14" s="37"/>
      <c r="H14" s="37"/>
      <c r="I14" s="57"/>
    </row>
    <row r="15" spans="1:16" ht="14" x14ac:dyDescent="0.3">
      <c r="A15" s="7" t="s">
        <v>331</v>
      </c>
      <c r="B15" s="38" t="s">
        <v>57</v>
      </c>
      <c r="C15" s="38" t="s">
        <v>54</v>
      </c>
      <c r="D15" s="38" t="s">
        <v>738</v>
      </c>
      <c r="E15" s="38"/>
      <c r="F15" s="37" t="s">
        <v>677</v>
      </c>
      <c r="G15" s="37"/>
      <c r="H15" s="37"/>
      <c r="I15" s="57"/>
    </row>
    <row r="16" spans="1:16" ht="14" x14ac:dyDescent="0.3">
      <c r="A16" s="7" t="s">
        <v>332</v>
      </c>
      <c r="B16" s="38" t="s">
        <v>58</v>
      </c>
      <c r="C16" s="38" t="s">
        <v>53</v>
      </c>
      <c r="D16" s="38" t="s">
        <v>738</v>
      </c>
      <c r="E16" s="38"/>
      <c r="F16" s="37"/>
      <c r="G16" s="37"/>
      <c r="H16" s="37"/>
      <c r="I16" s="57"/>
    </row>
    <row r="17" spans="1:9" ht="14" x14ac:dyDescent="0.3">
      <c r="A17" s="15" t="s">
        <v>333</v>
      </c>
      <c r="B17" s="38" t="s">
        <v>324</v>
      </c>
      <c r="C17" s="38" t="s">
        <v>53</v>
      </c>
      <c r="D17" s="38" t="s">
        <v>738</v>
      </c>
      <c r="E17" s="38"/>
      <c r="F17" s="37" t="s">
        <v>677</v>
      </c>
      <c r="G17" s="37"/>
      <c r="H17" s="37"/>
      <c r="I17" s="57"/>
    </row>
    <row r="18" spans="1:9" ht="14" x14ac:dyDescent="0.3">
      <c r="A18" s="7" t="s">
        <v>334</v>
      </c>
      <c r="B18" s="38" t="s">
        <v>324</v>
      </c>
      <c r="C18" s="38" t="s">
        <v>335</v>
      </c>
      <c r="D18" s="38" t="s">
        <v>738</v>
      </c>
      <c r="E18" s="38"/>
      <c r="F18" s="37" t="s">
        <v>677</v>
      </c>
      <c r="G18" s="37"/>
      <c r="H18" s="37"/>
      <c r="I18" s="57"/>
    </row>
    <row r="19" spans="1:9" ht="14" x14ac:dyDescent="0.3">
      <c r="A19" s="7" t="s">
        <v>336</v>
      </c>
      <c r="B19" s="38" t="s">
        <v>57</v>
      </c>
      <c r="C19" s="38" t="s">
        <v>53</v>
      </c>
      <c r="D19" s="38" t="s">
        <v>738</v>
      </c>
      <c r="E19" s="38"/>
      <c r="F19" s="37"/>
      <c r="G19" s="37"/>
      <c r="H19" s="37"/>
      <c r="I19" s="57"/>
    </row>
    <row r="20" spans="1:9" ht="14" x14ac:dyDescent="0.3">
      <c r="A20" s="15" t="s">
        <v>337</v>
      </c>
      <c r="B20" s="38" t="s">
        <v>324</v>
      </c>
      <c r="C20" s="38" t="s">
        <v>53</v>
      </c>
      <c r="D20" s="38" t="s">
        <v>738</v>
      </c>
      <c r="E20" s="38"/>
      <c r="F20" s="37" t="s">
        <v>677</v>
      </c>
      <c r="G20" s="37"/>
      <c r="H20" s="37"/>
      <c r="I20" s="57"/>
    </row>
    <row r="21" spans="1:9" ht="14" x14ac:dyDescent="0.3">
      <c r="A21" s="7" t="s">
        <v>338</v>
      </c>
      <c r="B21" s="38" t="s">
        <v>57</v>
      </c>
      <c r="C21" s="38" t="s">
        <v>53</v>
      </c>
      <c r="D21" s="38" t="s">
        <v>738</v>
      </c>
      <c r="E21" s="38"/>
      <c r="F21" s="37" t="s">
        <v>677</v>
      </c>
      <c r="G21" s="37"/>
      <c r="H21" s="37"/>
      <c r="I21" s="57"/>
    </row>
    <row r="22" spans="1:9" ht="14" x14ac:dyDescent="0.3">
      <c r="A22" s="15" t="s">
        <v>339</v>
      </c>
      <c r="B22" s="38" t="s">
        <v>57</v>
      </c>
      <c r="C22" s="38" t="s">
        <v>54</v>
      </c>
      <c r="D22" s="38" t="s">
        <v>738</v>
      </c>
      <c r="E22" s="38"/>
      <c r="F22" s="37" t="s">
        <v>677</v>
      </c>
      <c r="G22" s="37"/>
      <c r="H22" s="37"/>
      <c r="I22" s="57"/>
    </row>
    <row r="23" spans="1:9" ht="14" x14ac:dyDescent="0.3">
      <c r="A23" s="15" t="s">
        <v>340</v>
      </c>
      <c r="B23" s="38" t="s">
        <v>57</v>
      </c>
      <c r="C23" s="38" t="s">
        <v>54</v>
      </c>
      <c r="D23" s="38" t="s">
        <v>738</v>
      </c>
      <c r="E23" s="38"/>
      <c r="F23" s="37"/>
      <c r="G23" s="37"/>
      <c r="H23" s="37"/>
      <c r="I23" s="57"/>
    </row>
    <row r="24" spans="1:9" ht="14" x14ac:dyDescent="0.3">
      <c r="A24" s="15" t="s">
        <v>341</v>
      </c>
      <c r="B24" s="38" t="s">
        <v>57</v>
      </c>
      <c r="C24" s="38" t="s">
        <v>53</v>
      </c>
      <c r="D24" s="38" t="s">
        <v>738</v>
      </c>
      <c r="E24" s="38"/>
      <c r="F24" s="37"/>
      <c r="G24" s="37"/>
      <c r="H24" s="37"/>
      <c r="I24" s="57"/>
    </row>
    <row r="25" spans="1:9" ht="14" x14ac:dyDescent="0.3">
      <c r="A25" s="15" t="s">
        <v>341</v>
      </c>
      <c r="B25" s="38" t="s">
        <v>57</v>
      </c>
      <c r="C25" s="38" t="s">
        <v>53</v>
      </c>
      <c r="D25" s="38" t="s">
        <v>738</v>
      </c>
      <c r="E25" s="38"/>
      <c r="F25" s="37"/>
      <c r="G25" s="37"/>
      <c r="H25" s="37"/>
      <c r="I25" s="57"/>
    </row>
    <row r="26" spans="1:9" ht="14" x14ac:dyDescent="0.3">
      <c r="A26" s="37" t="s">
        <v>342</v>
      </c>
      <c r="B26" s="38" t="s">
        <v>57</v>
      </c>
      <c r="C26" s="38" t="s">
        <v>53</v>
      </c>
      <c r="D26" s="38" t="s">
        <v>738</v>
      </c>
      <c r="E26" s="38"/>
      <c r="F26" s="37"/>
      <c r="G26" s="37"/>
      <c r="H26" s="37"/>
      <c r="I26" s="57"/>
    </row>
    <row r="27" spans="1:9" ht="14" x14ac:dyDescent="0.3">
      <c r="A27" s="15" t="s">
        <v>343</v>
      </c>
      <c r="B27" s="38" t="s">
        <v>57</v>
      </c>
      <c r="C27" s="38" t="s">
        <v>53</v>
      </c>
      <c r="D27" s="38" t="s">
        <v>738</v>
      </c>
      <c r="E27" s="38"/>
      <c r="F27" s="37"/>
      <c r="G27" s="37"/>
      <c r="H27" s="37"/>
      <c r="I27" s="57"/>
    </row>
    <row r="28" spans="1:9" ht="14" x14ac:dyDescent="0.3">
      <c r="A28" s="15" t="s">
        <v>344</v>
      </c>
      <c r="B28" s="38" t="s">
        <v>57</v>
      </c>
      <c r="C28" s="38" t="s">
        <v>327</v>
      </c>
      <c r="D28" s="38" t="s">
        <v>738</v>
      </c>
      <c r="E28" s="38"/>
      <c r="F28" s="37"/>
      <c r="G28" s="37"/>
      <c r="H28" s="37"/>
      <c r="I28" s="57"/>
    </row>
    <row r="29" spans="1:9" ht="14" x14ac:dyDescent="0.3">
      <c r="A29" s="15" t="s">
        <v>345</v>
      </c>
      <c r="B29" s="38" t="s">
        <v>59</v>
      </c>
      <c r="C29" s="38" t="s">
        <v>53</v>
      </c>
      <c r="D29" s="38" t="s">
        <v>738</v>
      </c>
      <c r="E29" s="38"/>
      <c r="F29" s="37"/>
      <c r="G29" s="37"/>
      <c r="H29" s="37"/>
      <c r="I29" s="57"/>
    </row>
    <row r="30" spans="1:9" ht="14" x14ac:dyDescent="0.3">
      <c r="A30" s="15" t="s">
        <v>346</v>
      </c>
      <c r="B30" s="38" t="s">
        <v>59</v>
      </c>
      <c r="C30" s="38" t="s">
        <v>53</v>
      </c>
      <c r="D30" s="38" t="s">
        <v>738</v>
      </c>
      <c r="E30" s="38"/>
      <c r="F30" s="37"/>
      <c r="G30" s="37"/>
      <c r="H30" s="37"/>
      <c r="I30" s="57"/>
    </row>
    <row r="31" spans="1:9" ht="14" x14ac:dyDescent="0.3">
      <c r="A31" s="15" t="s">
        <v>347</v>
      </c>
      <c r="B31" s="38" t="s">
        <v>59</v>
      </c>
      <c r="C31" s="38" t="s">
        <v>53</v>
      </c>
      <c r="D31" s="38" t="s">
        <v>738</v>
      </c>
      <c r="E31" s="38"/>
      <c r="F31" s="37"/>
      <c r="G31" s="37"/>
      <c r="H31" s="37"/>
      <c r="I31" s="57"/>
    </row>
    <row r="32" spans="1:9" ht="14" x14ac:dyDescent="0.3">
      <c r="A32" s="15" t="s">
        <v>348</v>
      </c>
      <c r="B32" s="38" t="s">
        <v>59</v>
      </c>
      <c r="C32" s="38" t="s">
        <v>53</v>
      </c>
      <c r="D32" s="38" t="s">
        <v>738</v>
      </c>
      <c r="E32" s="38"/>
      <c r="F32" s="37"/>
      <c r="G32" s="37"/>
      <c r="H32" s="37"/>
      <c r="I32" s="57"/>
    </row>
    <row r="33" spans="1:9" ht="14" x14ac:dyDescent="0.3">
      <c r="A33" s="7" t="s">
        <v>349</v>
      </c>
      <c r="B33" s="38" t="s">
        <v>324</v>
      </c>
      <c r="C33" s="38" t="s">
        <v>54</v>
      </c>
      <c r="D33" s="38" t="s">
        <v>738</v>
      </c>
      <c r="E33" s="38"/>
      <c r="F33" s="37"/>
      <c r="G33" s="37"/>
      <c r="H33" s="37"/>
      <c r="I33" s="57"/>
    </row>
    <row r="34" spans="1:9" ht="14" x14ac:dyDescent="0.3">
      <c r="A34" s="15" t="s">
        <v>350</v>
      </c>
      <c r="B34" s="38" t="s">
        <v>55</v>
      </c>
      <c r="C34" s="38" t="s">
        <v>53</v>
      </c>
      <c r="D34" s="38" t="s">
        <v>738</v>
      </c>
      <c r="E34" s="38"/>
      <c r="F34" s="37"/>
      <c r="G34" s="37"/>
      <c r="H34" s="37"/>
      <c r="I34" s="57"/>
    </row>
    <row r="35" spans="1:9" ht="14" x14ac:dyDescent="0.3">
      <c r="A35" s="15" t="s">
        <v>351</v>
      </c>
      <c r="B35" s="38" t="s">
        <v>55</v>
      </c>
      <c r="C35" s="38" t="s">
        <v>53</v>
      </c>
      <c r="D35" s="38" t="s">
        <v>738</v>
      </c>
      <c r="E35" s="38"/>
      <c r="F35" s="37"/>
      <c r="G35" s="37"/>
      <c r="H35" s="37"/>
      <c r="I35" s="57"/>
    </row>
    <row r="36" spans="1:9" ht="14" x14ac:dyDescent="0.3">
      <c r="A36" s="65" t="s">
        <v>352</v>
      </c>
      <c r="B36" s="38" t="s">
        <v>58</v>
      </c>
      <c r="C36" s="38" t="s">
        <v>53</v>
      </c>
      <c r="D36" s="38" t="s">
        <v>738</v>
      </c>
      <c r="E36" s="38"/>
      <c r="F36" s="37"/>
      <c r="G36" s="37"/>
      <c r="H36" s="37"/>
      <c r="I36" s="57"/>
    </row>
    <row r="37" spans="1:9" ht="14" x14ac:dyDescent="0.3">
      <c r="A37" s="15" t="s">
        <v>353</v>
      </c>
      <c r="B37" s="38" t="s">
        <v>57</v>
      </c>
      <c r="C37" s="38" t="s">
        <v>54</v>
      </c>
      <c r="D37" s="38" t="s">
        <v>738</v>
      </c>
      <c r="E37" s="38"/>
      <c r="F37" s="37"/>
      <c r="G37" s="37"/>
      <c r="H37" s="37"/>
      <c r="I37" s="57"/>
    </row>
    <row r="38" spans="1:9" ht="14" x14ac:dyDescent="0.3">
      <c r="A38" s="15" t="s">
        <v>354</v>
      </c>
      <c r="B38" s="38" t="s">
        <v>57</v>
      </c>
      <c r="C38" s="38" t="s">
        <v>54</v>
      </c>
      <c r="D38" s="38" t="s">
        <v>738</v>
      </c>
      <c r="E38" s="38"/>
      <c r="F38" s="37"/>
      <c r="G38" s="37"/>
      <c r="H38" s="37"/>
      <c r="I38" s="57"/>
    </row>
    <row r="39" spans="1:9" ht="14" x14ac:dyDescent="0.3">
      <c r="A39" s="15" t="s">
        <v>355</v>
      </c>
      <c r="B39" s="38" t="s">
        <v>59</v>
      </c>
      <c r="C39" s="38" t="s">
        <v>54</v>
      </c>
      <c r="D39" s="38" t="s">
        <v>738</v>
      </c>
      <c r="E39" s="38"/>
      <c r="F39" s="37"/>
      <c r="G39" s="37"/>
      <c r="H39" s="37"/>
      <c r="I39" s="57"/>
    </row>
    <row r="40" spans="1:9" ht="14" x14ac:dyDescent="0.3">
      <c r="A40" s="15" t="s">
        <v>356</v>
      </c>
      <c r="B40" s="38" t="s">
        <v>324</v>
      </c>
      <c r="C40" s="38" t="s">
        <v>53</v>
      </c>
      <c r="D40" s="38" t="s">
        <v>738</v>
      </c>
      <c r="E40" s="38"/>
      <c r="F40" s="37"/>
      <c r="G40" s="37"/>
      <c r="H40" s="37"/>
      <c r="I40" s="57"/>
    </row>
    <row r="41" spans="1:9" ht="14" x14ac:dyDescent="0.3">
      <c r="A41" s="15" t="s">
        <v>357</v>
      </c>
      <c r="B41" s="38" t="s">
        <v>324</v>
      </c>
      <c r="C41" s="38" t="s">
        <v>335</v>
      </c>
      <c r="D41" s="38" t="s">
        <v>738</v>
      </c>
      <c r="E41" s="38"/>
      <c r="F41" s="37"/>
      <c r="G41" s="37"/>
      <c r="H41" s="37"/>
      <c r="I41" s="57"/>
    </row>
    <row r="42" spans="1:9" ht="14" x14ac:dyDescent="0.3">
      <c r="A42" s="15" t="s">
        <v>358</v>
      </c>
      <c r="B42" s="38" t="s">
        <v>57</v>
      </c>
      <c r="C42" s="38" t="s">
        <v>335</v>
      </c>
      <c r="D42" s="38" t="s">
        <v>738</v>
      </c>
      <c r="E42" s="38"/>
      <c r="F42" s="37"/>
      <c r="G42" s="37"/>
      <c r="H42" s="37"/>
      <c r="I42" s="57"/>
    </row>
    <row r="43" spans="1:9" ht="14" x14ac:dyDescent="0.3">
      <c r="A43" s="15" t="s">
        <v>359</v>
      </c>
      <c r="B43" s="38" t="s">
        <v>324</v>
      </c>
      <c r="C43" s="38" t="s">
        <v>54</v>
      </c>
      <c r="D43" s="38" t="s">
        <v>738</v>
      </c>
      <c r="E43" s="38"/>
      <c r="F43" s="37"/>
      <c r="G43" s="37"/>
      <c r="H43" s="37"/>
      <c r="I43" s="57"/>
    </row>
    <row r="44" spans="1:9" ht="14" x14ac:dyDescent="0.3">
      <c r="A44" s="15" t="s">
        <v>360</v>
      </c>
      <c r="B44" s="38" t="s">
        <v>57</v>
      </c>
      <c r="C44" s="38" t="s">
        <v>54</v>
      </c>
      <c r="D44" s="38" t="s">
        <v>738</v>
      </c>
      <c r="E44" s="38"/>
      <c r="F44" s="37" t="s">
        <v>677</v>
      </c>
      <c r="G44" s="37"/>
      <c r="H44" s="37"/>
      <c r="I44" s="57"/>
    </row>
    <row r="45" spans="1:9" ht="14" x14ac:dyDescent="0.3">
      <c r="A45" s="15" t="s">
        <v>361</v>
      </c>
      <c r="B45" s="38" t="s">
        <v>362</v>
      </c>
      <c r="C45" s="38" t="s">
        <v>53</v>
      </c>
      <c r="D45" s="38" t="s">
        <v>738</v>
      </c>
      <c r="E45" s="38"/>
      <c r="F45" s="37" t="s">
        <v>677</v>
      </c>
      <c r="G45" s="37"/>
      <c r="H45" s="37"/>
      <c r="I45" s="57"/>
    </row>
    <row r="46" spans="1:9" ht="14" x14ac:dyDescent="0.3">
      <c r="A46" s="15" t="s">
        <v>363</v>
      </c>
      <c r="B46" s="38" t="s">
        <v>59</v>
      </c>
      <c r="C46" s="38" t="s">
        <v>53</v>
      </c>
      <c r="D46" s="38" t="s">
        <v>738</v>
      </c>
      <c r="E46" s="38"/>
      <c r="F46" s="37" t="s">
        <v>677</v>
      </c>
      <c r="G46" s="37"/>
      <c r="H46" s="37"/>
      <c r="I46" s="57"/>
    </row>
    <row r="47" spans="1:9" ht="14" x14ac:dyDescent="0.3">
      <c r="A47" s="15" t="s">
        <v>364</v>
      </c>
      <c r="B47" s="38" t="s">
        <v>59</v>
      </c>
      <c r="C47" s="38" t="s">
        <v>53</v>
      </c>
      <c r="D47" s="38" t="s">
        <v>738</v>
      </c>
      <c r="E47" s="38"/>
      <c r="F47" s="37" t="s">
        <v>677</v>
      </c>
      <c r="G47" s="37"/>
      <c r="H47" s="37"/>
      <c r="I47" s="57"/>
    </row>
    <row r="48" spans="1:9" ht="14" x14ac:dyDescent="0.3">
      <c r="A48" s="15" t="s">
        <v>365</v>
      </c>
      <c r="B48" s="38" t="s">
        <v>59</v>
      </c>
      <c r="C48" s="38" t="s">
        <v>53</v>
      </c>
      <c r="D48" s="38" t="s">
        <v>738</v>
      </c>
      <c r="E48" s="38"/>
      <c r="F48" s="37" t="s">
        <v>677</v>
      </c>
      <c r="G48" s="37"/>
      <c r="H48" s="37"/>
      <c r="I48" s="57"/>
    </row>
    <row r="49" spans="1:9" ht="14" x14ac:dyDescent="0.3">
      <c r="A49" s="15" t="s">
        <v>366</v>
      </c>
      <c r="B49" s="38" t="s">
        <v>59</v>
      </c>
      <c r="C49" s="38" t="s">
        <v>53</v>
      </c>
      <c r="D49" s="38" t="s">
        <v>738</v>
      </c>
      <c r="E49" s="38"/>
      <c r="F49" s="37"/>
      <c r="G49" s="37"/>
      <c r="H49" s="37"/>
      <c r="I49" s="57"/>
    </row>
    <row r="50" spans="1:9" ht="14" x14ac:dyDescent="0.3">
      <c r="A50" s="7" t="s">
        <v>367</v>
      </c>
      <c r="B50" s="38" t="s">
        <v>59</v>
      </c>
      <c r="C50" s="38" t="s">
        <v>54</v>
      </c>
      <c r="D50" s="38" t="s">
        <v>738</v>
      </c>
      <c r="E50" s="38"/>
      <c r="F50" s="37" t="s">
        <v>677</v>
      </c>
      <c r="G50" s="37"/>
      <c r="H50" s="37"/>
      <c r="I50" s="57"/>
    </row>
    <row r="51" spans="1:9" ht="14" x14ac:dyDescent="0.3">
      <c r="A51" s="15" t="s">
        <v>679</v>
      </c>
      <c r="B51" s="38" t="s">
        <v>368</v>
      </c>
      <c r="C51" s="38" t="s">
        <v>53</v>
      </c>
      <c r="D51" s="38" t="s">
        <v>738</v>
      </c>
      <c r="E51" s="38"/>
      <c r="F51" s="37" t="s">
        <v>677</v>
      </c>
      <c r="G51" s="37"/>
      <c r="H51" s="37"/>
      <c r="I51" s="57"/>
    </row>
    <row r="52" spans="1:9" ht="14" x14ac:dyDescent="0.3">
      <c r="A52" s="7" t="s">
        <v>369</v>
      </c>
      <c r="B52" s="38" t="s">
        <v>59</v>
      </c>
      <c r="C52" s="38" t="s">
        <v>53</v>
      </c>
      <c r="D52" s="38" t="s">
        <v>738</v>
      </c>
      <c r="E52" s="38"/>
      <c r="F52" s="37" t="s">
        <v>677</v>
      </c>
      <c r="G52" s="37"/>
      <c r="H52" s="37"/>
      <c r="I52" s="57"/>
    </row>
    <row r="53" spans="1:9" ht="14" x14ac:dyDescent="0.3">
      <c r="A53" s="15" t="s">
        <v>370</v>
      </c>
      <c r="B53" s="38" t="s">
        <v>59</v>
      </c>
      <c r="C53" s="38" t="s">
        <v>53</v>
      </c>
      <c r="D53" s="38" t="s">
        <v>738</v>
      </c>
      <c r="E53" s="38"/>
      <c r="F53" s="37" t="s">
        <v>677</v>
      </c>
      <c r="G53" s="37"/>
      <c r="H53" s="37"/>
      <c r="I53" s="57"/>
    </row>
    <row r="54" spans="1:9" ht="14" x14ac:dyDescent="0.3">
      <c r="A54" s="37" t="s">
        <v>371</v>
      </c>
      <c r="B54" s="38" t="s">
        <v>324</v>
      </c>
      <c r="C54" s="38" t="s">
        <v>54</v>
      </c>
      <c r="D54" s="38" t="s">
        <v>738</v>
      </c>
      <c r="E54" s="38"/>
      <c r="F54" s="37" t="s">
        <v>677</v>
      </c>
      <c r="G54" s="37"/>
      <c r="H54" s="37"/>
      <c r="I54" s="57"/>
    </row>
    <row r="55" spans="1:9" ht="14" x14ac:dyDescent="0.3">
      <c r="A55" s="7" t="s">
        <v>372</v>
      </c>
      <c r="B55" s="38" t="s">
        <v>324</v>
      </c>
      <c r="C55" s="38" t="s">
        <v>53</v>
      </c>
      <c r="D55" s="38" t="s">
        <v>738</v>
      </c>
      <c r="E55" s="38"/>
      <c r="F55" s="37" t="s">
        <v>677</v>
      </c>
      <c r="G55" s="37"/>
      <c r="H55" s="37"/>
      <c r="I55" s="57"/>
    </row>
    <row r="56" spans="1:9" ht="14" x14ac:dyDescent="0.3">
      <c r="A56" s="7" t="s">
        <v>678</v>
      </c>
      <c r="B56" s="38" t="s">
        <v>58</v>
      </c>
      <c r="C56" s="38" t="s">
        <v>54</v>
      </c>
      <c r="D56" s="38" t="s">
        <v>738</v>
      </c>
      <c r="E56" s="38"/>
      <c r="F56" s="37" t="s">
        <v>677</v>
      </c>
      <c r="G56" s="37"/>
      <c r="H56" s="37"/>
      <c r="I56" s="57"/>
    </row>
    <row r="57" spans="1:9" ht="14" x14ac:dyDescent="0.3">
      <c r="A57" s="37" t="s">
        <v>373</v>
      </c>
      <c r="B57" s="38" t="s">
        <v>57</v>
      </c>
      <c r="C57" s="38" t="s">
        <v>54</v>
      </c>
      <c r="D57" s="38" t="s">
        <v>738</v>
      </c>
      <c r="E57" s="38"/>
      <c r="F57" s="37"/>
      <c r="G57" s="37"/>
      <c r="H57" s="37"/>
      <c r="I57" s="57"/>
    </row>
    <row r="58" spans="1:9" ht="14" x14ac:dyDescent="0.3">
      <c r="A58" s="7" t="s">
        <v>374</v>
      </c>
      <c r="B58" s="38" t="s">
        <v>57</v>
      </c>
      <c r="C58" s="38" t="s">
        <v>54</v>
      </c>
      <c r="D58" s="38" t="s">
        <v>738</v>
      </c>
      <c r="E58" s="38"/>
      <c r="F58" s="37" t="s">
        <v>677</v>
      </c>
      <c r="G58" s="37"/>
      <c r="H58" s="38"/>
      <c r="I58" s="57"/>
    </row>
    <row r="59" spans="1:9" ht="14" x14ac:dyDescent="0.3">
      <c r="A59" s="78" t="s">
        <v>375</v>
      </c>
      <c r="B59" s="38" t="s">
        <v>57</v>
      </c>
      <c r="C59" s="38" t="s">
        <v>54</v>
      </c>
      <c r="D59" s="38" t="s">
        <v>738</v>
      </c>
      <c r="E59" s="38"/>
      <c r="F59" s="37" t="s">
        <v>677</v>
      </c>
      <c r="G59" s="37"/>
      <c r="H59" s="37"/>
      <c r="I59" s="57"/>
    </row>
    <row r="60" spans="1:9" ht="14" x14ac:dyDescent="0.3">
      <c r="A60" s="7" t="s">
        <v>376</v>
      </c>
      <c r="B60" s="38" t="s">
        <v>57</v>
      </c>
      <c r="C60" s="38" t="s">
        <v>54</v>
      </c>
      <c r="D60" s="38" t="s">
        <v>738</v>
      </c>
      <c r="E60" s="38"/>
      <c r="F60" s="37"/>
      <c r="G60" s="37"/>
      <c r="H60" s="37"/>
      <c r="I60" s="57"/>
    </row>
    <row r="61" spans="1:9" ht="14" x14ac:dyDescent="0.3">
      <c r="A61" s="15" t="s">
        <v>377</v>
      </c>
      <c r="B61" s="38" t="s">
        <v>57</v>
      </c>
      <c r="C61" s="38" t="s">
        <v>327</v>
      </c>
      <c r="D61" s="38" t="s">
        <v>738</v>
      </c>
      <c r="E61" s="38"/>
      <c r="F61" s="37" t="s">
        <v>677</v>
      </c>
      <c r="G61" s="37"/>
      <c r="H61" s="37"/>
      <c r="I61" s="57"/>
    </row>
    <row r="62" spans="1:9" ht="14" x14ac:dyDescent="0.3">
      <c r="A62" s="79" t="s">
        <v>378</v>
      </c>
      <c r="B62" s="38" t="s">
        <v>57</v>
      </c>
      <c r="C62" s="38" t="s">
        <v>327</v>
      </c>
      <c r="D62" s="38" t="s">
        <v>738</v>
      </c>
      <c r="E62" s="38"/>
      <c r="F62" s="37" t="s">
        <v>677</v>
      </c>
      <c r="G62" s="37"/>
      <c r="H62" s="37"/>
      <c r="I62" s="57"/>
    </row>
    <row r="63" spans="1:9" ht="14" x14ac:dyDescent="0.3">
      <c r="A63" s="79" t="s">
        <v>379</v>
      </c>
      <c r="B63" s="38" t="s">
        <v>57</v>
      </c>
      <c r="C63" s="38" t="s">
        <v>327</v>
      </c>
      <c r="D63" s="38" t="s">
        <v>738</v>
      </c>
      <c r="E63" s="38"/>
      <c r="F63" s="37" t="s">
        <v>677</v>
      </c>
      <c r="G63" s="37"/>
      <c r="H63" s="37"/>
      <c r="I63" s="57"/>
    </row>
    <row r="64" spans="1:9" ht="14" x14ac:dyDescent="0.3">
      <c r="A64" s="15" t="s">
        <v>380</v>
      </c>
      <c r="B64" s="38" t="s">
        <v>381</v>
      </c>
      <c r="C64" s="38" t="s">
        <v>53</v>
      </c>
      <c r="D64" s="38" t="s">
        <v>738</v>
      </c>
      <c r="E64" s="38"/>
      <c r="F64" s="37" t="s">
        <v>677</v>
      </c>
      <c r="G64" s="37"/>
      <c r="H64" s="37"/>
      <c r="I64" s="57"/>
    </row>
    <row r="65" spans="1:11" ht="14" x14ac:dyDescent="0.3">
      <c r="A65" s="7" t="s">
        <v>382</v>
      </c>
      <c r="B65" s="38" t="s">
        <v>59</v>
      </c>
      <c r="C65" s="38" t="s">
        <v>327</v>
      </c>
      <c r="D65" s="38" t="s">
        <v>738</v>
      </c>
      <c r="E65" s="38"/>
      <c r="F65" s="37" t="s">
        <v>677</v>
      </c>
      <c r="G65" s="37"/>
      <c r="H65" s="37"/>
      <c r="I65" s="57"/>
    </row>
    <row r="66" spans="1:11" ht="14" x14ac:dyDescent="0.3">
      <c r="A66" s="37" t="s">
        <v>383</v>
      </c>
      <c r="B66" s="38" t="s">
        <v>59</v>
      </c>
      <c r="C66" s="38" t="s">
        <v>53</v>
      </c>
      <c r="D66" s="38" t="s">
        <v>738</v>
      </c>
      <c r="E66" s="38"/>
      <c r="F66" s="37" t="s">
        <v>677</v>
      </c>
      <c r="G66" s="37"/>
      <c r="H66" s="37"/>
      <c r="I66" s="57"/>
    </row>
    <row r="67" spans="1:11" ht="14" x14ac:dyDescent="0.3">
      <c r="A67" s="15" t="s">
        <v>384</v>
      </c>
      <c r="B67" s="38" t="s">
        <v>59</v>
      </c>
      <c r="C67" s="38" t="s">
        <v>53</v>
      </c>
      <c r="D67" s="38" t="s">
        <v>738</v>
      </c>
      <c r="E67" s="38"/>
      <c r="F67" s="37" t="s">
        <v>677</v>
      </c>
      <c r="G67" s="37"/>
      <c r="H67" s="37"/>
      <c r="I67" s="57"/>
    </row>
    <row r="68" spans="1:11" ht="14" x14ac:dyDescent="0.3">
      <c r="A68" s="38" t="s">
        <v>385</v>
      </c>
      <c r="B68" s="38" t="s">
        <v>59</v>
      </c>
      <c r="C68" s="38" t="s">
        <v>53</v>
      </c>
      <c r="D68" s="38" t="s">
        <v>738</v>
      </c>
      <c r="E68" s="38"/>
      <c r="F68" s="37" t="s">
        <v>677</v>
      </c>
      <c r="G68" s="37"/>
      <c r="H68" s="37"/>
      <c r="I68" s="57"/>
    </row>
    <row r="69" spans="1:11" ht="14" x14ac:dyDescent="0.3">
      <c r="A69" s="43" t="s">
        <v>680</v>
      </c>
      <c r="B69" s="41" t="s">
        <v>59</v>
      </c>
      <c r="C69" s="41" t="s">
        <v>53</v>
      </c>
      <c r="D69" s="38" t="s">
        <v>738</v>
      </c>
      <c r="E69" s="41"/>
      <c r="F69" s="40" t="s">
        <v>677</v>
      </c>
      <c r="G69" s="37"/>
      <c r="H69" s="37"/>
      <c r="I69" s="57"/>
    </row>
    <row r="70" spans="1:11" ht="14" x14ac:dyDescent="0.3">
      <c r="A70" s="37" t="s">
        <v>682</v>
      </c>
      <c r="B70" s="38" t="s">
        <v>57</v>
      </c>
      <c r="C70" s="38" t="s">
        <v>327</v>
      </c>
      <c r="D70" s="38" t="s">
        <v>738</v>
      </c>
      <c r="E70" s="38"/>
      <c r="F70" s="37" t="s">
        <v>677</v>
      </c>
      <c r="G70" s="37"/>
      <c r="H70" s="37"/>
      <c r="I70" s="58"/>
    </row>
    <row r="71" spans="1:11" ht="14" x14ac:dyDescent="0.3">
      <c r="A71" s="7" t="s">
        <v>683</v>
      </c>
      <c r="B71" s="38" t="s">
        <v>57</v>
      </c>
      <c r="C71" s="38" t="s">
        <v>327</v>
      </c>
      <c r="D71" s="38" t="s">
        <v>738</v>
      </c>
      <c r="E71" s="38"/>
      <c r="F71" s="37"/>
      <c r="G71" s="37"/>
      <c r="H71" s="37"/>
      <c r="I71" s="58"/>
    </row>
    <row r="72" spans="1:11" x14ac:dyDescent="0.25">
      <c r="A72" s="29" t="s">
        <v>559</v>
      </c>
      <c r="B72" s="61" t="s">
        <v>560</v>
      </c>
      <c r="C72" s="61"/>
      <c r="D72" s="61" t="s">
        <v>741</v>
      </c>
      <c r="E72" s="80" t="s">
        <v>447</v>
      </c>
      <c r="F72" s="62"/>
      <c r="G72" s="10"/>
      <c r="K72" s="77"/>
    </row>
    <row r="73" spans="1:11" x14ac:dyDescent="0.25">
      <c r="A73" s="29" t="s">
        <v>561</v>
      </c>
      <c r="B73" s="61" t="s">
        <v>562</v>
      </c>
      <c r="C73" s="61"/>
      <c r="D73" s="61" t="s">
        <v>741</v>
      </c>
      <c r="E73" s="80" t="s">
        <v>447</v>
      </c>
      <c r="F73" s="62"/>
      <c r="G73" s="10"/>
      <c r="K73" s="77"/>
    </row>
    <row r="74" spans="1:11" x14ac:dyDescent="0.25">
      <c r="A74" s="29" t="s">
        <v>563</v>
      </c>
      <c r="B74" s="61" t="s">
        <v>564</v>
      </c>
      <c r="C74" s="61"/>
      <c r="D74" s="61" t="s">
        <v>741</v>
      </c>
      <c r="E74" s="80"/>
      <c r="F74" s="62"/>
      <c r="G74" s="10"/>
      <c r="K74" s="77"/>
    </row>
    <row r="75" spans="1:11" x14ac:dyDescent="0.25">
      <c r="A75" s="29" t="s">
        <v>565</v>
      </c>
      <c r="B75" s="61" t="s">
        <v>566</v>
      </c>
      <c r="C75" s="61"/>
      <c r="D75" s="61" t="s">
        <v>741</v>
      </c>
      <c r="E75" s="80"/>
      <c r="F75" s="62"/>
      <c r="G75" s="10"/>
      <c r="K75" s="77"/>
    </row>
    <row r="76" spans="1:11" x14ac:dyDescent="0.25">
      <c r="A76" s="29" t="s">
        <v>567</v>
      </c>
      <c r="B76" s="61" t="s">
        <v>56</v>
      </c>
      <c r="C76" s="61"/>
      <c r="D76" s="61" t="s">
        <v>741</v>
      </c>
      <c r="E76" s="80"/>
      <c r="F76" s="62"/>
      <c r="G76" s="10"/>
      <c r="K76" s="77"/>
    </row>
    <row r="77" spans="1:11" x14ac:dyDescent="0.25">
      <c r="A77" s="29" t="s">
        <v>568</v>
      </c>
      <c r="B77" s="61" t="s">
        <v>57</v>
      </c>
      <c r="C77" s="61"/>
      <c r="D77" s="61" t="s">
        <v>741</v>
      </c>
      <c r="E77" s="80"/>
      <c r="F77" s="62"/>
      <c r="G77" s="10"/>
    </row>
    <row r="78" spans="1:11" x14ac:dyDescent="0.25">
      <c r="A78" s="29" t="s">
        <v>569</v>
      </c>
      <c r="B78" s="61" t="s">
        <v>57</v>
      </c>
      <c r="C78" s="61"/>
      <c r="D78" s="61" t="s">
        <v>741</v>
      </c>
      <c r="E78" s="80"/>
      <c r="F78" s="62"/>
      <c r="G78" s="10"/>
      <c r="J78" s="10"/>
    </row>
    <row r="79" spans="1:11" x14ac:dyDescent="0.25">
      <c r="A79" s="29" t="s">
        <v>570</v>
      </c>
      <c r="B79" s="61" t="s">
        <v>57</v>
      </c>
      <c r="C79" s="61"/>
      <c r="D79" s="61" t="s">
        <v>741</v>
      </c>
      <c r="E79" s="80"/>
      <c r="F79" s="62"/>
      <c r="G79" s="10"/>
    </row>
    <row r="80" spans="1:11" x14ac:dyDescent="0.25">
      <c r="A80" s="29" t="s">
        <v>571</v>
      </c>
      <c r="B80" s="61" t="s">
        <v>57</v>
      </c>
      <c r="C80" s="61"/>
      <c r="D80" s="61" t="s">
        <v>741</v>
      </c>
      <c r="E80" s="80"/>
      <c r="F80" s="62"/>
      <c r="G80" s="10"/>
    </row>
    <row r="81" spans="1:11" x14ac:dyDescent="0.25">
      <c r="A81" s="29" t="s">
        <v>572</v>
      </c>
      <c r="B81" s="61" t="s">
        <v>57</v>
      </c>
      <c r="C81" s="61"/>
      <c r="D81" s="61" t="s">
        <v>741</v>
      </c>
      <c r="E81" s="80"/>
      <c r="F81" s="62"/>
      <c r="G81" s="10"/>
    </row>
    <row r="82" spans="1:11" x14ac:dyDescent="0.25">
      <c r="A82" s="29" t="s">
        <v>573</v>
      </c>
      <c r="B82" s="61" t="s">
        <v>57</v>
      </c>
      <c r="C82" s="61"/>
      <c r="D82" s="61" t="s">
        <v>741</v>
      </c>
      <c r="E82" s="80"/>
      <c r="F82" s="62"/>
      <c r="G82" s="10"/>
    </row>
    <row r="83" spans="1:11" x14ac:dyDescent="0.25">
      <c r="A83" s="29" t="s">
        <v>574</v>
      </c>
      <c r="B83" s="61" t="s">
        <v>57</v>
      </c>
      <c r="C83" s="61"/>
      <c r="D83" s="61" t="s">
        <v>741</v>
      </c>
      <c r="E83" s="80">
        <v>125</v>
      </c>
      <c r="F83" s="62"/>
      <c r="G83" s="10"/>
    </row>
    <row r="84" spans="1:11" x14ac:dyDescent="0.25">
      <c r="A84" s="29" t="s">
        <v>575</v>
      </c>
      <c r="B84" s="61" t="s">
        <v>57</v>
      </c>
      <c r="C84" s="61"/>
      <c r="D84" s="61" t="s">
        <v>741</v>
      </c>
      <c r="E84" s="80">
        <v>125</v>
      </c>
      <c r="F84" s="62"/>
      <c r="G84" s="10"/>
    </row>
    <row r="85" spans="1:11" x14ac:dyDescent="0.25">
      <c r="A85" s="29" t="s">
        <v>576</v>
      </c>
      <c r="B85" s="61" t="s">
        <v>57</v>
      </c>
      <c r="C85" s="61"/>
      <c r="D85" s="61" t="s">
        <v>741</v>
      </c>
      <c r="E85" s="80"/>
      <c r="F85" s="62"/>
      <c r="G85" s="10"/>
      <c r="K85" s="77"/>
    </row>
    <row r="86" spans="1:11" x14ac:dyDescent="0.25">
      <c r="A86" s="29" t="s">
        <v>577</v>
      </c>
      <c r="B86" s="61" t="s">
        <v>57</v>
      </c>
      <c r="C86" s="61"/>
      <c r="D86" s="61" t="s">
        <v>741</v>
      </c>
      <c r="E86" s="80">
        <v>200</v>
      </c>
      <c r="F86" s="62"/>
      <c r="G86" s="10"/>
    </row>
    <row r="87" spans="1:11" x14ac:dyDescent="0.25">
      <c r="A87" s="29" t="s">
        <v>578</v>
      </c>
      <c r="B87" s="61" t="s">
        <v>57</v>
      </c>
      <c r="C87" s="61"/>
      <c r="D87" s="61" t="s">
        <v>741</v>
      </c>
      <c r="E87" s="80">
        <v>200</v>
      </c>
      <c r="F87" s="62"/>
      <c r="G87" s="10"/>
    </row>
    <row r="88" spans="1:11" x14ac:dyDescent="0.25">
      <c r="A88" s="29" t="s">
        <v>579</v>
      </c>
      <c r="B88" s="61" t="s">
        <v>57</v>
      </c>
      <c r="C88" s="61"/>
      <c r="D88" s="61" t="s">
        <v>741</v>
      </c>
      <c r="E88" s="80" t="s">
        <v>447</v>
      </c>
      <c r="F88" s="62"/>
      <c r="G88" s="10"/>
    </row>
    <row r="89" spans="1:11" x14ac:dyDescent="0.25">
      <c r="A89" s="29" t="s">
        <v>580</v>
      </c>
      <c r="B89" s="61" t="s">
        <v>58</v>
      </c>
      <c r="C89" s="61"/>
      <c r="D89" s="61" t="s">
        <v>741</v>
      </c>
      <c r="E89" s="80">
        <v>200</v>
      </c>
      <c r="F89" s="62"/>
      <c r="G89" s="10"/>
    </row>
    <row r="90" spans="1:11" x14ac:dyDescent="0.25">
      <c r="A90" s="29" t="s">
        <v>581</v>
      </c>
      <c r="B90" s="61" t="s">
        <v>582</v>
      </c>
      <c r="C90" s="61"/>
      <c r="D90" s="61" t="s">
        <v>741</v>
      </c>
      <c r="E90" s="80">
        <v>400</v>
      </c>
      <c r="F90" s="62"/>
      <c r="G90" s="10"/>
    </row>
    <row r="91" spans="1:11" x14ac:dyDescent="0.25">
      <c r="A91" s="29" t="s">
        <v>583</v>
      </c>
      <c r="B91" s="61" t="s">
        <v>57</v>
      </c>
      <c r="C91" s="61"/>
      <c r="D91" s="61" t="s">
        <v>741</v>
      </c>
      <c r="E91" s="80" t="s">
        <v>447</v>
      </c>
      <c r="F91" s="62"/>
      <c r="G91" s="10"/>
    </row>
    <row r="92" spans="1:11" x14ac:dyDescent="0.25">
      <c r="A92" s="29" t="s">
        <v>584</v>
      </c>
      <c r="B92" s="61" t="s">
        <v>57</v>
      </c>
      <c r="C92" s="61"/>
      <c r="D92" s="61" t="s">
        <v>741</v>
      </c>
      <c r="E92" s="80" t="s">
        <v>447</v>
      </c>
      <c r="F92" s="62"/>
      <c r="G92" s="10"/>
    </row>
    <row r="93" spans="1:11" x14ac:dyDescent="0.25">
      <c r="A93" s="29" t="s">
        <v>585</v>
      </c>
      <c r="B93" s="61" t="s">
        <v>582</v>
      </c>
      <c r="C93" s="61"/>
      <c r="D93" s="61" t="s">
        <v>741</v>
      </c>
      <c r="E93" s="80" t="s">
        <v>447</v>
      </c>
      <c r="F93" s="62"/>
      <c r="G93" s="10"/>
    </row>
    <row r="94" spans="1:11" x14ac:dyDescent="0.25">
      <c r="A94" s="29" t="s">
        <v>586</v>
      </c>
      <c r="B94" s="61" t="s">
        <v>57</v>
      </c>
      <c r="C94" s="61"/>
      <c r="D94" s="61" t="s">
        <v>741</v>
      </c>
      <c r="E94" s="80" t="s">
        <v>447</v>
      </c>
      <c r="F94" s="62"/>
      <c r="G94" s="10"/>
    </row>
    <row r="95" spans="1:11" x14ac:dyDescent="0.25">
      <c r="A95" s="29" t="s">
        <v>587</v>
      </c>
      <c r="B95" s="61" t="s">
        <v>582</v>
      </c>
      <c r="C95" s="61"/>
      <c r="D95" s="61" t="s">
        <v>741</v>
      </c>
      <c r="E95" s="80" t="s">
        <v>447</v>
      </c>
      <c r="F95" s="62"/>
      <c r="G95" s="10"/>
    </row>
    <row r="96" spans="1:11" x14ac:dyDescent="0.25">
      <c r="A96" s="29" t="s">
        <v>588</v>
      </c>
      <c r="B96" s="61" t="s">
        <v>58</v>
      </c>
      <c r="C96" s="61"/>
      <c r="D96" s="61" t="s">
        <v>741</v>
      </c>
      <c r="E96" s="80" t="s">
        <v>447</v>
      </c>
      <c r="F96" s="62"/>
      <c r="G96" s="10"/>
    </row>
    <row r="97" spans="1:7" x14ac:dyDescent="0.25">
      <c r="A97" s="29" t="s">
        <v>589</v>
      </c>
      <c r="B97" s="61" t="s">
        <v>58</v>
      </c>
      <c r="C97" s="61"/>
      <c r="D97" s="61" t="s">
        <v>741</v>
      </c>
      <c r="E97" s="80" t="s">
        <v>447</v>
      </c>
      <c r="F97" s="62"/>
      <c r="G97" s="10"/>
    </row>
    <row r="98" spans="1:7" x14ac:dyDescent="0.25">
      <c r="A98" s="29" t="s">
        <v>590</v>
      </c>
      <c r="B98" s="61" t="s">
        <v>57</v>
      </c>
      <c r="C98" s="61"/>
      <c r="D98" s="61" t="s">
        <v>741</v>
      </c>
      <c r="E98" s="80" t="s">
        <v>447</v>
      </c>
      <c r="F98" s="62"/>
      <c r="G98" s="10"/>
    </row>
    <row r="99" spans="1:7" x14ac:dyDescent="0.25">
      <c r="A99" s="29" t="s">
        <v>591</v>
      </c>
      <c r="B99" s="61" t="s">
        <v>57</v>
      </c>
      <c r="C99" s="61"/>
      <c r="D99" s="61" t="s">
        <v>741</v>
      </c>
      <c r="E99" s="80">
        <v>8</v>
      </c>
      <c r="F99" s="62"/>
      <c r="G99" s="10"/>
    </row>
    <row r="100" spans="1:7" x14ac:dyDescent="0.25">
      <c r="A100" s="29" t="s">
        <v>592</v>
      </c>
      <c r="B100" s="61" t="s">
        <v>57</v>
      </c>
      <c r="C100" s="61"/>
      <c r="D100" s="61" t="s">
        <v>741</v>
      </c>
      <c r="E100" s="80" t="s">
        <v>447</v>
      </c>
      <c r="F100" s="62"/>
      <c r="G100" s="10"/>
    </row>
    <row r="101" spans="1:7" x14ac:dyDescent="0.25">
      <c r="A101" s="29" t="s">
        <v>593</v>
      </c>
      <c r="B101" s="61" t="s">
        <v>582</v>
      </c>
      <c r="C101" s="61"/>
      <c r="D101" s="61" t="s">
        <v>741</v>
      </c>
      <c r="E101" s="80">
        <v>30</v>
      </c>
      <c r="F101" s="62"/>
      <c r="G101" s="10"/>
    </row>
    <row r="102" spans="1:7" x14ac:dyDescent="0.25">
      <c r="A102" s="29" t="s">
        <v>594</v>
      </c>
      <c r="B102" s="61" t="s">
        <v>57</v>
      </c>
      <c r="C102" s="61"/>
      <c r="D102" s="61" t="s">
        <v>741</v>
      </c>
      <c r="E102" s="80">
        <v>8</v>
      </c>
      <c r="F102" s="62"/>
      <c r="G102" s="10"/>
    </row>
    <row r="103" spans="1:7" x14ac:dyDescent="0.25">
      <c r="A103" s="29" t="s">
        <v>595</v>
      </c>
      <c r="B103" s="61" t="s">
        <v>582</v>
      </c>
      <c r="C103" s="61"/>
      <c r="D103" s="61" t="s">
        <v>741</v>
      </c>
      <c r="E103" s="80">
        <v>300</v>
      </c>
      <c r="F103" s="62"/>
      <c r="G103" s="10"/>
    </row>
    <row r="104" spans="1:7" x14ac:dyDescent="0.25">
      <c r="A104" s="29" t="s">
        <v>596</v>
      </c>
      <c r="B104" s="61" t="s">
        <v>58</v>
      </c>
      <c r="C104" s="61"/>
      <c r="D104" s="61" t="s">
        <v>741</v>
      </c>
      <c r="E104" s="80" t="s">
        <v>447</v>
      </c>
      <c r="F104" s="62"/>
      <c r="G104" s="10"/>
    </row>
    <row r="105" spans="1:7" x14ac:dyDescent="0.25">
      <c r="A105" s="29" t="s">
        <v>597</v>
      </c>
      <c r="B105" s="61" t="s">
        <v>58</v>
      </c>
      <c r="C105" s="61"/>
      <c r="D105" s="61" t="s">
        <v>741</v>
      </c>
      <c r="E105" s="80" t="s">
        <v>447</v>
      </c>
      <c r="F105" s="62"/>
      <c r="G105" s="10"/>
    </row>
    <row r="106" spans="1:7" x14ac:dyDescent="0.25">
      <c r="A106" s="29" t="s">
        <v>598</v>
      </c>
      <c r="B106" s="61" t="s">
        <v>57</v>
      </c>
      <c r="C106" s="61"/>
      <c r="D106" s="61" t="s">
        <v>741</v>
      </c>
      <c r="E106" s="80" t="s">
        <v>447</v>
      </c>
      <c r="F106" s="62"/>
      <c r="G106" s="10"/>
    </row>
    <row r="107" spans="1:7" x14ac:dyDescent="0.25">
      <c r="A107" s="29" t="s">
        <v>599</v>
      </c>
      <c r="B107" s="61" t="s">
        <v>57</v>
      </c>
      <c r="C107" s="61"/>
      <c r="D107" s="61" t="s">
        <v>741</v>
      </c>
      <c r="E107" s="80">
        <v>12</v>
      </c>
      <c r="F107" s="62"/>
      <c r="G107" s="10"/>
    </row>
    <row r="108" spans="1:7" x14ac:dyDescent="0.25">
      <c r="A108" s="29" t="s">
        <v>600</v>
      </c>
      <c r="B108" s="61" t="s">
        <v>601</v>
      </c>
      <c r="C108" s="61"/>
      <c r="D108" s="61" t="s">
        <v>741</v>
      </c>
      <c r="E108" s="80" t="s">
        <v>447</v>
      </c>
      <c r="F108" s="62"/>
      <c r="G108" s="10"/>
    </row>
    <row r="109" spans="1:7" x14ac:dyDescent="0.25">
      <c r="A109" s="29" t="s">
        <v>602</v>
      </c>
      <c r="B109" s="61" t="s">
        <v>601</v>
      </c>
      <c r="C109" s="61"/>
      <c r="D109" s="61" t="s">
        <v>741</v>
      </c>
      <c r="E109" s="80" t="s">
        <v>447</v>
      </c>
      <c r="F109" s="62"/>
      <c r="G109" s="10"/>
    </row>
    <row r="110" spans="1:7" x14ac:dyDescent="0.25">
      <c r="A110" s="29" t="s">
        <v>603</v>
      </c>
      <c r="B110" s="61" t="s">
        <v>59</v>
      </c>
      <c r="C110" s="61"/>
      <c r="D110" s="61" t="s">
        <v>741</v>
      </c>
      <c r="E110" s="80">
        <v>12</v>
      </c>
      <c r="F110" s="62"/>
      <c r="G110" s="10"/>
    </row>
    <row r="111" spans="1:7" x14ac:dyDescent="0.25">
      <c r="A111" s="29" t="s">
        <v>604</v>
      </c>
      <c r="B111" s="61" t="s">
        <v>57</v>
      </c>
      <c r="C111" s="61"/>
      <c r="D111" s="61" t="s">
        <v>741</v>
      </c>
      <c r="E111" s="80">
        <v>15</v>
      </c>
      <c r="F111" s="62"/>
      <c r="G111" s="10"/>
    </row>
    <row r="112" spans="1:7" x14ac:dyDescent="0.25">
      <c r="A112" s="29" t="s">
        <v>605</v>
      </c>
      <c r="B112" s="61" t="s">
        <v>57</v>
      </c>
      <c r="C112" s="61"/>
      <c r="D112" s="61" t="s">
        <v>741</v>
      </c>
      <c r="E112" s="80">
        <v>12</v>
      </c>
      <c r="F112" s="62"/>
      <c r="G112" s="10"/>
    </row>
    <row r="113" spans="1:7" x14ac:dyDescent="0.25">
      <c r="A113" s="29" t="s">
        <v>606</v>
      </c>
      <c r="B113" s="61" t="s">
        <v>57</v>
      </c>
      <c r="C113" s="61"/>
      <c r="D113" s="61" t="s">
        <v>741</v>
      </c>
      <c r="E113" s="80">
        <v>200</v>
      </c>
      <c r="F113" s="62"/>
      <c r="G113" s="10"/>
    </row>
    <row r="114" spans="1:7" x14ac:dyDescent="0.25">
      <c r="A114" s="29" t="s">
        <v>607</v>
      </c>
      <c r="B114" s="61" t="s">
        <v>57</v>
      </c>
      <c r="C114" s="61"/>
      <c r="D114" s="61" t="s">
        <v>741</v>
      </c>
      <c r="E114" s="80">
        <v>200</v>
      </c>
      <c r="F114" s="62"/>
      <c r="G114" s="10"/>
    </row>
    <row r="115" spans="1:7" x14ac:dyDescent="0.25">
      <c r="A115" s="29" t="s">
        <v>608</v>
      </c>
      <c r="B115" s="61" t="s">
        <v>57</v>
      </c>
      <c r="C115" s="61"/>
      <c r="D115" s="61" t="s">
        <v>741</v>
      </c>
      <c r="E115" s="80">
        <v>200</v>
      </c>
      <c r="F115" s="62"/>
      <c r="G115" s="10"/>
    </row>
    <row r="116" spans="1:7" x14ac:dyDescent="0.25">
      <c r="A116" s="29" t="s">
        <v>609</v>
      </c>
      <c r="B116" s="61" t="s">
        <v>57</v>
      </c>
      <c r="C116" s="61"/>
      <c r="D116" s="61" t="s">
        <v>741</v>
      </c>
      <c r="E116" s="80">
        <v>200</v>
      </c>
      <c r="F116" s="62"/>
      <c r="G116" s="10"/>
    </row>
    <row r="117" spans="1:7" x14ac:dyDescent="0.25">
      <c r="A117" s="29" t="s">
        <v>610</v>
      </c>
      <c r="B117" s="61" t="s">
        <v>582</v>
      </c>
      <c r="C117" s="61"/>
      <c r="D117" s="61" t="s">
        <v>741</v>
      </c>
      <c r="E117" s="80">
        <v>200</v>
      </c>
      <c r="F117" s="62"/>
      <c r="G117" s="10"/>
    </row>
    <row r="118" spans="1:7" x14ac:dyDescent="0.25">
      <c r="A118" s="29" t="s">
        <v>611</v>
      </c>
      <c r="B118" s="61" t="s">
        <v>57</v>
      </c>
      <c r="C118" s="61"/>
      <c r="D118" s="61" t="s">
        <v>741</v>
      </c>
      <c r="E118" s="80">
        <v>20</v>
      </c>
      <c r="F118" s="62"/>
      <c r="G118" s="10"/>
    </row>
    <row r="119" spans="1:7" x14ac:dyDescent="0.25">
      <c r="A119" s="29" t="s">
        <v>612</v>
      </c>
      <c r="B119" s="61" t="s">
        <v>57</v>
      </c>
      <c r="C119" s="61"/>
      <c r="D119" s="61" t="s">
        <v>741</v>
      </c>
      <c r="E119" s="80">
        <v>20</v>
      </c>
      <c r="F119" s="62"/>
      <c r="G119" s="10"/>
    </row>
    <row r="120" spans="1:7" x14ac:dyDescent="0.25">
      <c r="A120" s="29" t="s">
        <v>613</v>
      </c>
      <c r="B120" s="61" t="s">
        <v>58</v>
      </c>
      <c r="C120" s="61"/>
      <c r="D120" s="61" t="s">
        <v>741</v>
      </c>
      <c r="E120" s="80">
        <v>20</v>
      </c>
      <c r="F120" s="62"/>
      <c r="G120" s="10"/>
    </row>
    <row r="121" spans="1:7" x14ac:dyDescent="0.25">
      <c r="A121" s="29" t="s">
        <v>614</v>
      </c>
      <c r="B121" s="61" t="s">
        <v>58</v>
      </c>
      <c r="C121" s="61"/>
      <c r="D121" s="61" t="s">
        <v>741</v>
      </c>
      <c r="E121" s="80">
        <v>20</v>
      </c>
      <c r="F121" s="62"/>
      <c r="G121" s="10"/>
    </row>
    <row r="122" spans="1:7" x14ac:dyDescent="0.25">
      <c r="A122" s="29" t="s">
        <v>615</v>
      </c>
      <c r="B122" s="61" t="s">
        <v>57</v>
      </c>
      <c r="C122" s="61"/>
      <c r="D122" s="61" t="s">
        <v>741</v>
      </c>
      <c r="E122" s="80">
        <v>20</v>
      </c>
      <c r="F122" s="62"/>
      <c r="G122" s="10"/>
    </row>
    <row r="123" spans="1:7" x14ac:dyDescent="0.25">
      <c r="A123" s="29" t="s">
        <v>616</v>
      </c>
      <c r="B123" s="61" t="s">
        <v>57</v>
      </c>
      <c r="C123" s="61"/>
      <c r="D123" s="61" t="s">
        <v>741</v>
      </c>
      <c r="E123" s="80">
        <v>50</v>
      </c>
      <c r="F123" s="62"/>
      <c r="G123" s="10"/>
    </row>
    <row r="124" spans="1:7" x14ac:dyDescent="0.25">
      <c r="A124" s="29" t="s">
        <v>617</v>
      </c>
      <c r="B124" s="61" t="s">
        <v>57</v>
      </c>
      <c r="C124" s="61"/>
      <c r="D124" s="61" t="s">
        <v>741</v>
      </c>
      <c r="E124" s="80">
        <v>50</v>
      </c>
      <c r="F124" s="62"/>
      <c r="G124" s="10"/>
    </row>
    <row r="125" spans="1:7" x14ac:dyDescent="0.25">
      <c r="A125" s="29" t="s">
        <v>618</v>
      </c>
      <c r="B125" s="61" t="s">
        <v>57</v>
      </c>
      <c r="C125" s="61"/>
      <c r="D125" s="61" t="s">
        <v>741</v>
      </c>
      <c r="E125" s="80">
        <v>50</v>
      </c>
      <c r="F125" s="62"/>
      <c r="G125" s="10"/>
    </row>
    <row r="126" spans="1:7" x14ac:dyDescent="0.25">
      <c r="A126" s="29" t="s">
        <v>619</v>
      </c>
      <c r="B126" s="61" t="s">
        <v>57</v>
      </c>
      <c r="C126" s="61"/>
      <c r="D126" s="61" t="s">
        <v>741</v>
      </c>
      <c r="E126" s="80">
        <v>50</v>
      </c>
      <c r="F126" s="62"/>
      <c r="G126" s="10"/>
    </row>
    <row r="127" spans="1:7" x14ac:dyDescent="0.25">
      <c r="A127" s="29" t="s">
        <v>620</v>
      </c>
      <c r="B127" s="61" t="s">
        <v>57</v>
      </c>
      <c r="C127" s="61"/>
      <c r="D127" s="61" t="s">
        <v>741</v>
      </c>
      <c r="E127" s="80">
        <v>50</v>
      </c>
      <c r="F127" s="62"/>
      <c r="G127" s="10"/>
    </row>
    <row r="128" spans="1:7" x14ac:dyDescent="0.25">
      <c r="A128" s="29" t="s">
        <v>621</v>
      </c>
      <c r="B128" s="61" t="s">
        <v>59</v>
      </c>
      <c r="C128" s="61"/>
      <c r="D128" s="61" t="s">
        <v>741</v>
      </c>
      <c r="E128" s="80" t="s">
        <v>622</v>
      </c>
      <c r="F128" s="62"/>
      <c r="G128" s="10"/>
    </row>
    <row r="129" spans="1:9" x14ac:dyDescent="0.25">
      <c r="A129" s="29" t="s">
        <v>623</v>
      </c>
      <c r="B129" s="61" t="s">
        <v>59</v>
      </c>
      <c r="C129" s="61"/>
      <c r="D129" s="61" t="s">
        <v>741</v>
      </c>
      <c r="E129" s="80" t="s">
        <v>624</v>
      </c>
      <c r="F129" s="62"/>
      <c r="G129" s="10"/>
    </row>
    <row r="130" spans="1:9" x14ac:dyDescent="0.25">
      <c r="A130" s="29" t="s">
        <v>625</v>
      </c>
      <c r="B130" s="61" t="s">
        <v>59</v>
      </c>
      <c r="C130" s="61"/>
      <c r="D130" s="61" t="s">
        <v>741</v>
      </c>
      <c r="E130" s="80" t="s">
        <v>624</v>
      </c>
      <c r="F130" s="62"/>
      <c r="G130" s="10"/>
    </row>
    <row r="131" spans="1:9" x14ac:dyDescent="0.25">
      <c r="A131" s="29" t="s">
        <v>626</v>
      </c>
      <c r="B131" s="61" t="s">
        <v>59</v>
      </c>
      <c r="C131" s="61"/>
      <c r="D131" s="61" t="s">
        <v>741</v>
      </c>
      <c r="E131" s="80" t="s">
        <v>624</v>
      </c>
      <c r="F131" s="62"/>
      <c r="G131" s="10"/>
    </row>
    <row r="132" spans="1:9" x14ac:dyDescent="0.25">
      <c r="A132" s="29" t="s">
        <v>627</v>
      </c>
      <c r="B132" s="61" t="s">
        <v>57</v>
      </c>
      <c r="C132" s="61"/>
      <c r="D132" s="61" t="s">
        <v>741</v>
      </c>
      <c r="E132" s="80" t="s">
        <v>624</v>
      </c>
      <c r="F132" s="62"/>
      <c r="G132" s="10"/>
    </row>
    <row r="133" spans="1:9" x14ac:dyDescent="0.25">
      <c r="F133" s="10"/>
      <c r="G133" s="10"/>
    </row>
    <row r="144" spans="1:9" x14ac:dyDescent="0.25">
      <c r="I144" s="77"/>
    </row>
    <row r="151" spans="8:9" x14ac:dyDescent="0.25">
      <c r="I151" s="77"/>
    </row>
    <row r="152" spans="8:9" x14ac:dyDescent="0.25">
      <c r="I152" s="77"/>
    </row>
    <row r="153" spans="8:9" x14ac:dyDescent="0.25">
      <c r="I153" s="77"/>
    </row>
    <row r="154" spans="8:9" x14ac:dyDescent="0.25">
      <c r="I154" s="77"/>
    </row>
    <row r="155" spans="8:9" x14ac:dyDescent="0.25">
      <c r="I155" s="77"/>
    </row>
    <row r="156" spans="8:9" x14ac:dyDescent="0.25">
      <c r="I156" s="77"/>
    </row>
    <row r="158" spans="8:9" x14ac:dyDescent="0.25">
      <c r="H158" s="10"/>
    </row>
    <row r="163" spans="9:9" x14ac:dyDescent="0.25">
      <c r="I163" s="77"/>
    </row>
  </sheetData>
  <autoFilter ref="A8:I68" xr:uid="{3501D720-3F39-47EB-9410-37080C1DBBAB}"/>
  <pageMargins left="0.7" right="0.7" top="0.75" bottom="0.75" header="0.3" footer="0.3"/>
  <pageSetup paperSize="9" orientation="portrait" horizontalDpi="1200" verticalDpi="1200" r:id="rId1"/>
  <headerFooter>
    <oddHeader>&amp;L&amp;"Aptos"&amp;10&amp;K0000FF vertraulich&amp;1#_x000D_</oddHeader>
    <oddFooter>&amp;C_x000D_&amp;1#&amp;"Verdana"&amp;7&amp;K000000 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0DE1-E44C-4FB0-A213-0897387D361F}">
  <sheetPr>
    <tabColor theme="8"/>
  </sheetPr>
  <dimension ref="B1:G19"/>
  <sheetViews>
    <sheetView zoomScale="145" zoomScaleNormal="145" workbookViewId="0">
      <selection activeCell="E29" sqref="E29"/>
    </sheetView>
  </sheetViews>
  <sheetFormatPr baseColWidth="10" defaultColWidth="8.7265625" defaultRowHeight="14.5" x14ac:dyDescent="0.35"/>
  <cols>
    <col min="2" max="2" width="24" customWidth="1"/>
    <col min="3" max="3" width="23.26953125" customWidth="1"/>
    <col min="4" max="4" width="30" customWidth="1"/>
    <col min="5" max="5" width="28.26953125" customWidth="1"/>
    <col min="6" max="6" width="24.1796875" customWidth="1"/>
    <col min="7" max="7" width="42.81640625" customWidth="1"/>
  </cols>
  <sheetData>
    <row r="1" spans="2:7" ht="15" thickTop="1" x14ac:dyDescent="0.35">
      <c r="B1" s="11" t="s">
        <v>84</v>
      </c>
      <c r="C1" s="12" t="s">
        <v>85</v>
      </c>
      <c r="D1" s="12" t="s">
        <v>86</v>
      </c>
      <c r="E1" s="12" t="s">
        <v>87</v>
      </c>
      <c r="F1" s="12" t="s">
        <v>88</v>
      </c>
      <c r="G1" s="12" t="s">
        <v>89</v>
      </c>
    </row>
    <row r="2" spans="2:7" x14ac:dyDescent="0.35">
      <c r="B2" s="13" t="s">
        <v>90</v>
      </c>
      <c r="C2" s="14" t="s">
        <v>91</v>
      </c>
      <c r="D2" s="14" t="s">
        <v>92</v>
      </c>
      <c r="E2" s="14" t="s">
        <v>93</v>
      </c>
      <c r="F2" s="14" t="s">
        <v>94</v>
      </c>
      <c r="G2" s="14" t="s">
        <v>95</v>
      </c>
    </row>
    <row r="3" spans="2:7" x14ac:dyDescent="0.35">
      <c r="B3" s="13" t="s">
        <v>96</v>
      </c>
      <c r="C3" s="14" t="s">
        <v>97</v>
      </c>
      <c r="D3" s="14" t="s">
        <v>98</v>
      </c>
      <c r="E3" s="14" t="s">
        <v>99</v>
      </c>
      <c r="F3" s="14" t="s">
        <v>100</v>
      </c>
      <c r="G3" s="14" t="s">
        <v>101</v>
      </c>
    </row>
    <row r="4" spans="2:7" x14ac:dyDescent="0.35">
      <c r="B4" s="13" t="s">
        <v>102</v>
      </c>
      <c r="C4" s="14" t="s">
        <v>103</v>
      </c>
      <c r="D4" s="14" t="s">
        <v>104</v>
      </c>
      <c r="E4" s="14" t="s">
        <v>105</v>
      </c>
      <c r="F4" s="14" t="s">
        <v>106</v>
      </c>
      <c r="G4" s="14" t="s">
        <v>107</v>
      </c>
    </row>
    <row r="5" spans="2:7" x14ac:dyDescent="0.35">
      <c r="B5" s="13" t="s">
        <v>108</v>
      </c>
      <c r="C5" s="14"/>
      <c r="D5" s="14" t="s">
        <v>109</v>
      </c>
      <c r="E5" s="14" t="s">
        <v>110</v>
      </c>
      <c r="F5" s="14" t="s">
        <v>111</v>
      </c>
      <c r="G5" s="14" t="s">
        <v>112</v>
      </c>
    </row>
    <row r="6" spans="2:7" x14ac:dyDescent="0.35">
      <c r="B6" s="13" t="s">
        <v>62</v>
      </c>
      <c r="C6" s="14"/>
      <c r="D6" s="14" t="s">
        <v>113</v>
      </c>
      <c r="E6" s="14" t="s">
        <v>114</v>
      </c>
      <c r="F6" s="14"/>
      <c r="G6" s="14" t="s">
        <v>115</v>
      </c>
    </row>
    <row r="7" spans="2:7" x14ac:dyDescent="0.35">
      <c r="B7" s="13"/>
      <c r="C7" s="14"/>
      <c r="D7" s="14" t="s">
        <v>116</v>
      </c>
      <c r="E7" s="14" t="s">
        <v>117</v>
      </c>
      <c r="F7" s="14"/>
      <c r="G7" s="14"/>
    </row>
    <row r="8" spans="2:7" x14ac:dyDescent="0.35">
      <c r="B8" s="13"/>
      <c r="C8" s="14"/>
      <c r="D8" s="14" t="s">
        <v>118</v>
      </c>
      <c r="E8" s="14" t="s">
        <v>119</v>
      </c>
      <c r="F8" s="14"/>
      <c r="G8" s="14"/>
    </row>
    <row r="9" spans="2:7" x14ac:dyDescent="0.35">
      <c r="B9" s="13"/>
      <c r="C9" s="14"/>
      <c r="D9" s="14" t="s">
        <v>120</v>
      </c>
      <c r="E9" s="14" t="s">
        <v>121</v>
      </c>
      <c r="F9" s="14"/>
      <c r="G9" s="14"/>
    </row>
    <row r="10" spans="2:7" x14ac:dyDescent="0.35">
      <c r="B10" s="13"/>
      <c r="C10" s="14"/>
      <c r="D10" s="14" t="s">
        <v>122</v>
      </c>
      <c r="E10" s="14" t="s">
        <v>123</v>
      </c>
      <c r="F10" s="14"/>
      <c r="G10" s="14"/>
    </row>
    <row r="11" spans="2:7" x14ac:dyDescent="0.35">
      <c r="B11" s="13"/>
      <c r="C11" s="14"/>
      <c r="D11" s="14" t="s">
        <v>124</v>
      </c>
      <c r="E11" s="14"/>
      <c r="F11" s="14"/>
      <c r="G11" s="14"/>
    </row>
    <row r="12" spans="2:7" x14ac:dyDescent="0.35">
      <c r="B12" s="13"/>
      <c r="C12" s="14"/>
      <c r="D12" s="14" t="s">
        <v>125</v>
      </c>
      <c r="E12" s="14"/>
      <c r="F12" s="14"/>
      <c r="G12" s="14"/>
    </row>
    <row r="13" spans="2:7" x14ac:dyDescent="0.35">
      <c r="B13" s="13"/>
      <c r="C13" s="14"/>
      <c r="D13" s="14" t="s">
        <v>126</v>
      </c>
      <c r="E13" s="14"/>
      <c r="F13" s="14"/>
      <c r="G13" s="14"/>
    </row>
    <row r="14" spans="2:7" x14ac:dyDescent="0.35">
      <c r="B14" s="13"/>
      <c r="C14" s="14"/>
      <c r="D14" s="14" t="s">
        <v>127</v>
      </c>
      <c r="E14" s="14"/>
      <c r="F14" s="14"/>
      <c r="G14" s="14"/>
    </row>
    <row r="15" spans="2:7" x14ac:dyDescent="0.35">
      <c r="B15" s="13"/>
      <c r="C15" s="14"/>
      <c r="D15" s="14" t="s">
        <v>128</v>
      </c>
      <c r="E15" s="14"/>
      <c r="F15" s="14"/>
      <c r="G15" s="14"/>
    </row>
    <row r="16" spans="2:7" x14ac:dyDescent="0.35">
      <c r="B16" s="13"/>
      <c r="C16" s="14"/>
      <c r="D16" s="14" t="s">
        <v>129</v>
      </c>
      <c r="E16" s="14"/>
      <c r="F16" s="14"/>
      <c r="G16" s="14"/>
    </row>
    <row r="17" spans="2:7" x14ac:dyDescent="0.35">
      <c r="B17" s="13"/>
      <c r="C17" s="14"/>
      <c r="D17" s="14" t="s">
        <v>130</v>
      </c>
      <c r="E17" s="14"/>
      <c r="F17" s="14"/>
      <c r="G17" s="14"/>
    </row>
    <row r="18" spans="2:7" x14ac:dyDescent="0.35">
      <c r="B18" s="13"/>
      <c r="C18" s="14"/>
      <c r="D18" s="14" t="s">
        <v>131</v>
      </c>
      <c r="E18" s="14"/>
      <c r="F18" s="14"/>
      <c r="G18" s="14"/>
    </row>
    <row r="19" spans="2:7" x14ac:dyDescent="0.35">
      <c r="B19" s="13"/>
      <c r="C19" s="14"/>
      <c r="D19" s="14" t="s">
        <v>132</v>
      </c>
      <c r="E19" s="14"/>
      <c r="F19" s="14"/>
      <c r="G19" s="14"/>
    </row>
  </sheetData>
  <pageMargins left="0.7" right="0.7" top="0.75" bottom="0.75" header="0.3" footer="0.3"/>
  <headerFooter>
    <oddHeader>&amp;L&amp;"Aptos"&amp;10&amp;K0000FF vertraulich&amp;1#_x000D_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4369-A689-4759-865A-10169DC07944}">
  <dimension ref="B1:H13"/>
  <sheetViews>
    <sheetView topLeftCell="A2" workbookViewId="0">
      <selection activeCell="I54" sqref="I53:I54"/>
    </sheetView>
  </sheetViews>
  <sheetFormatPr baseColWidth="10" defaultColWidth="8.7265625" defaultRowHeight="14.5" x14ac:dyDescent="0.35"/>
  <cols>
    <col min="2" max="2" width="37.1796875" customWidth="1"/>
    <col min="3" max="3" width="16.54296875" hidden="1" customWidth="1"/>
    <col min="4" max="4" width="21.26953125" hidden="1" customWidth="1"/>
    <col min="5" max="5" width="17.7265625" customWidth="1"/>
    <col min="6" max="6" width="19.1796875" customWidth="1"/>
    <col min="7" max="7" width="22.7265625" customWidth="1"/>
    <col min="8" max="8" width="32.7265625" customWidth="1"/>
  </cols>
  <sheetData>
    <row r="1" spans="2:8" x14ac:dyDescent="0.35">
      <c r="B1" t="s">
        <v>63</v>
      </c>
      <c r="E1" s="160" t="s">
        <v>64</v>
      </c>
      <c r="F1" s="160"/>
    </row>
    <row r="2" spans="2:8" s="3" customFormat="1" ht="29" x14ac:dyDescent="0.35">
      <c r="C2" s="3" t="s">
        <v>65</v>
      </c>
      <c r="D2" s="3" t="s">
        <v>66</v>
      </c>
      <c r="E2" s="17" t="s">
        <v>67</v>
      </c>
      <c r="F2" s="20" t="s">
        <v>68</v>
      </c>
      <c r="G2" s="17" t="s">
        <v>69</v>
      </c>
    </row>
    <row r="3" spans="2:8" x14ac:dyDescent="0.35">
      <c r="B3" t="s">
        <v>70</v>
      </c>
      <c r="C3">
        <v>8</v>
      </c>
      <c r="D3">
        <v>9</v>
      </c>
      <c r="E3" s="18">
        <v>20</v>
      </c>
      <c r="F3" s="21">
        <v>20</v>
      </c>
      <c r="G3" s="18">
        <v>30</v>
      </c>
    </row>
    <row r="4" spans="2:8" x14ac:dyDescent="0.35">
      <c r="B4" t="s">
        <v>71</v>
      </c>
      <c r="C4">
        <v>2</v>
      </c>
      <c r="D4">
        <v>2</v>
      </c>
      <c r="E4" s="18">
        <v>4</v>
      </c>
      <c r="F4" s="21">
        <v>4</v>
      </c>
      <c r="G4" s="18">
        <v>4</v>
      </c>
    </row>
    <row r="5" spans="2:8" x14ac:dyDescent="0.35">
      <c r="B5" t="s">
        <v>72</v>
      </c>
      <c r="C5">
        <v>17</v>
      </c>
      <c r="D5">
        <v>13</v>
      </c>
      <c r="E5" s="18">
        <v>12</v>
      </c>
      <c r="F5" s="21">
        <v>12</v>
      </c>
      <c r="G5" s="18">
        <v>10</v>
      </c>
    </row>
    <row r="6" spans="2:8" x14ac:dyDescent="0.35">
      <c r="B6" t="s">
        <v>73</v>
      </c>
      <c r="C6">
        <v>12</v>
      </c>
      <c r="D6">
        <v>13</v>
      </c>
      <c r="E6" s="18">
        <f t="shared" ref="E6:E12" si="0">C6*1.3</f>
        <v>15.600000000000001</v>
      </c>
      <c r="F6" s="21">
        <f t="shared" ref="F6:F12" si="1">D6*1.3</f>
        <v>16.900000000000002</v>
      </c>
      <c r="G6" s="18">
        <f t="shared" ref="G6:G10" si="2">E6</f>
        <v>15.600000000000001</v>
      </c>
    </row>
    <row r="7" spans="2:8" x14ac:dyDescent="0.35">
      <c r="B7" t="s">
        <v>74</v>
      </c>
      <c r="C7">
        <v>5</v>
      </c>
      <c r="D7">
        <v>7</v>
      </c>
      <c r="E7" s="18">
        <f t="shared" si="0"/>
        <v>6.5</v>
      </c>
      <c r="F7" s="21">
        <f t="shared" si="1"/>
        <v>9.1</v>
      </c>
      <c r="G7" s="18">
        <f t="shared" si="2"/>
        <v>6.5</v>
      </c>
    </row>
    <row r="8" spans="2:8" x14ac:dyDescent="0.35">
      <c r="B8" t="s">
        <v>75</v>
      </c>
      <c r="E8" s="18">
        <f t="shared" si="0"/>
        <v>0</v>
      </c>
      <c r="F8" s="21">
        <v>20</v>
      </c>
      <c r="G8" s="18" t="s">
        <v>76</v>
      </c>
    </row>
    <row r="9" spans="2:8" x14ac:dyDescent="0.35">
      <c r="B9" t="s">
        <v>77</v>
      </c>
      <c r="C9">
        <v>11</v>
      </c>
      <c r="D9">
        <v>12</v>
      </c>
      <c r="E9" s="18">
        <f t="shared" si="0"/>
        <v>14.3</v>
      </c>
      <c r="F9" s="21">
        <f t="shared" si="1"/>
        <v>15.600000000000001</v>
      </c>
      <c r="G9" s="18">
        <f t="shared" si="2"/>
        <v>14.3</v>
      </c>
      <c r="H9" t="s">
        <v>78</v>
      </c>
    </row>
    <row r="10" spans="2:8" x14ac:dyDescent="0.35">
      <c r="B10" t="s">
        <v>79</v>
      </c>
      <c r="C10">
        <v>7</v>
      </c>
      <c r="D10">
        <v>4</v>
      </c>
      <c r="E10" s="18">
        <f t="shared" si="0"/>
        <v>9.1</v>
      </c>
      <c r="F10" s="21">
        <f t="shared" si="1"/>
        <v>5.2</v>
      </c>
      <c r="G10" s="18">
        <f t="shared" si="2"/>
        <v>9.1</v>
      </c>
    </row>
    <row r="11" spans="2:8" x14ac:dyDescent="0.35">
      <c r="B11" s="16" t="s">
        <v>80</v>
      </c>
      <c r="C11" s="16">
        <v>2</v>
      </c>
      <c r="D11" s="16">
        <v>2</v>
      </c>
      <c r="E11" s="18">
        <f t="shared" si="0"/>
        <v>2.6</v>
      </c>
      <c r="F11" s="21">
        <f t="shared" si="1"/>
        <v>2.6</v>
      </c>
      <c r="G11" s="19"/>
    </row>
    <row r="12" spans="2:8" x14ac:dyDescent="0.35">
      <c r="B12" s="16" t="s">
        <v>81</v>
      </c>
      <c r="C12" s="16">
        <v>2</v>
      </c>
      <c r="D12" s="16">
        <v>2</v>
      </c>
      <c r="E12" s="18">
        <f t="shared" si="0"/>
        <v>2.6</v>
      </c>
      <c r="F12" s="21">
        <f t="shared" si="1"/>
        <v>2.6</v>
      </c>
      <c r="G12" s="19"/>
    </row>
    <row r="13" spans="2:8" s="3" customFormat="1" ht="29" x14ac:dyDescent="0.35">
      <c r="F13" s="20" t="s">
        <v>82</v>
      </c>
      <c r="G13" s="17" t="s">
        <v>83</v>
      </c>
    </row>
  </sheetData>
  <mergeCells count="1">
    <mergeCell ref="E1:F1"/>
  </mergeCells>
  <pageMargins left="0.7" right="0.7" top="0.75" bottom="0.75" header="0.3" footer="0.3"/>
  <headerFooter>
    <oddHeader>&amp;L&amp;"Aptos"&amp;10&amp;K0000FF vertraulich&amp;1#_x000D_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3E147-7362-49EE-905D-CC9043C40F1C}">
  <sheetPr>
    <pageSetUpPr fitToPage="1"/>
  </sheetPr>
  <dimension ref="A1:H44"/>
  <sheetViews>
    <sheetView view="pageBreakPreview" zoomScale="160" zoomScaleNormal="55" zoomScaleSheetLayoutView="160" workbookViewId="0">
      <selection activeCell="C34" sqref="C34"/>
    </sheetView>
  </sheetViews>
  <sheetFormatPr baseColWidth="10" defaultColWidth="9.1796875" defaultRowHeight="11.5" x14ac:dyDescent="0.25"/>
  <cols>
    <col min="1" max="1" width="20" style="22" customWidth="1"/>
    <col min="2" max="2" width="39.81640625" style="22" customWidth="1"/>
    <col min="3" max="3" width="15.1796875" style="22" customWidth="1"/>
    <col min="4" max="4" width="14" style="22" customWidth="1"/>
    <col min="5" max="5" width="29.7265625" style="22" bestFit="1" customWidth="1"/>
    <col min="6" max="6" width="55.1796875" style="22" customWidth="1"/>
    <col min="7" max="7" width="27.453125" style="22" customWidth="1"/>
    <col min="8" max="16384" width="9.1796875" style="22"/>
  </cols>
  <sheetData>
    <row r="1" spans="1:7" x14ac:dyDescent="0.25">
      <c r="B1" s="161" t="s">
        <v>669</v>
      </c>
      <c r="C1" s="161"/>
    </row>
    <row r="2" spans="1:7" x14ac:dyDescent="0.25">
      <c r="B2" s="24" t="s">
        <v>670</v>
      </c>
      <c r="C2" s="24"/>
    </row>
    <row r="3" spans="1:7" x14ac:dyDescent="0.25">
      <c r="B3" s="23"/>
    </row>
    <row r="4" spans="1:7" x14ac:dyDescent="0.25">
      <c r="A4" s="25" t="s">
        <v>0</v>
      </c>
      <c r="B4" s="158" t="s">
        <v>1</v>
      </c>
      <c r="C4" s="158"/>
    </row>
    <row r="5" spans="1:7" x14ac:dyDescent="0.25">
      <c r="A5" s="25" t="s">
        <v>2</v>
      </c>
      <c r="B5" s="158" t="s">
        <v>3</v>
      </c>
      <c r="C5" s="158"/>
    </row>
    <row r="6" spans="1:7" x14ac:dyDescent="0.25">
      <c r="A6" s="25" t="s">
        <v>4</v>
      </c>
      <c r="B6" s="158">
        <v>352012778</v>
      </c>
      <c r="C6" s="158"/>
    </row>
    <row r="7" spans="1:7" x14ac:dyDescent="0.25">
      <c r="A7" s="25" t="s">
        <v>5</v>
      </c>
      <c r="B7" s="162">
        <v>46045</v>
      </c>
      <c r="C7" s="162"/>
    </row>
    <row r="8" spans="1:7" x14ac:dyDescent="0.25">
      <c r="B8" s="23"/>
    </row>
    <row r="9" spans="1:7" ht="23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668</v>
      </c>
    </row>
    <row r="10" spans="1:7" x14ac:dyDescent="0.25">
      <c r="A10" s="47" t="s">
        <v>673</v>
      </c>
      <c r="B10" s="47"/>
      <c r="C10" s="47"/>
      <c r="D10" s="47"/>
      <c r="E10" s="47"/>
      <c r="F10" s="47"/>
      <c r="G10" s="47"/>
    </row>
    <row r="11" spans="1:7" x14ac:dyDescent="0.25">
      <c r="A11" s="31" t="s">
        <v>140</v>
      </c>
      <c r="B11" s="30" t="s">
        <v>19</v>
      </c>
      <c r="C11" s="31"/>
      <c r="D11" s="31" t="s">
        <v>661</v>
      </c>
      <c r="E11" s="31" t="s">
        <v>655</v>
      </c>
      <c r="F11" s="31" t="s">
        <v>141</v>
      </c>
      <c r="G11" s="31" t="s">
        <v>663</v>
      </c>
    </row>
    <row r="12" spans="1:7" x14ac:dyDescent="0.25">
      <c r="A12" s="31" t="s">
        <v>142</v>
      </c>
      <c r="B12" s="30" t="s">
        <v>19</v>
      </c>
      <c r="C12" s="31"/>
      <c r="D12" s="31" t="s">
        <v>661</v>
      </c>
      <c r="E12" s="31" t="s">
        <v>655</v>
      </c>
      <c r="F12" s="31" t="s">
        <v>141</v>
      </c>
      <c r="G12" s="31" t="s">
        <v>663</v>
      </c>
    </row>
    <row r="13" spans="1:7" x14ac:dyDescent="0.25">
      <c r="A13" s="31" t="s">
        <v>143</v>
      </c>
      <c r="B13" s="30" t="s">
        <v>18</v>
      </c>
      <c r="C13" s="31"/>
      <c r="D13" s="31" t="s">
        <v>661</v>
      </c>
      <c r="E13" s="31" t="s">
        <v>655</v>
      </c>
      <c r="F13" s="31" t="s">
        <v>141</v>
      </c>
      <c r="G13" s="31" t="s">
        <v>663</v>
      </c>
    </row>
    <row r="14" spans="1:7" x14ac:dyDescent="0.25">
      <c r="A14" s="31" t="s">
        <v>155</v>
      </c>
      <c r="B14" s="30" t="s">
        <v>12</v>
      </c>
      <c r="C14" s="31"/>
      <c r="D14" s="31" t="s">
        <v>447</v>
      </c>
      <c r="E14" s="31" t="s">
        <v>13</v>
      </c>
      <c r="F14" s="31" t="s">
        <v>154</v>
      </c>
      <c r="G14" s="31" t="s">
        <v>662</v>
      </c>
    </row>
    <row r="15" spans="1:7" x14ac:dyDescent="0.25">
      <c r="A15" s="31" t="s">
        <v>156</v>
      </c>
      <c r="B15" s="30" t="s">
        <v>12</v>
      </c>
      <c r="C15" s="31"/>
      <c r="D15" s="31" t="s">
        <v>447</v>
      </c>
      <c r="E15" s="31" t="s">
        <v>13</v>
      </c>
      <c r="F15" s="31" t="s">
        <v>154</v>
      </c>
      <c r="G15" s="31" t="s">
        <v>662</v>
      </c>
    </row>
    <row r="16" spans="1:7" x14ac:dyDescent="0.25">
      <c r="A16" s="31" t="s">
        <v>196</v>
      </c>
      <c r="B16" s="30" t="s">
        <v>12</v>
      </c>
      <c r="C16" s="31"/>
      <c r="D16" s="31" t="s">
        <v>667</v>
      </c>
      <c r="E16" s="31" t="s">
        <v>21</v>
      </c>
      <c r="F16" s="31" t="s">
        <v>194</v>
      </c>
      <c r="G16" s="31" t="s">
        <v>663</v>
      </c>
    </row>
    <row r="17" spans="1:7" x14ac:dyDescent="0.25">
      <c r="A17" s="31" t="s">
        <v>211</v>
      </c>
      <c r="B17" s="30" t="s">
        <v>12</v>
      </c>
      <c r="C17" s="31"/>
      <c r="D17" s="31" t="s">
        <v>664</v>
      </c>
      <c r="E17" s="31"/>
      <c r="F17" s="31" t="s">
        <v>175</v>
      </c>
      <c r="G17" s="31" t="s">
        <v>662</v>
      </c>
    </row>
    <row r="18" spans="1:7" x14ac:dyDescent="0.25">
      <c r="A18" s="31" t="s">
        <v>254</v>
      </c>
      <c r="B18" s="30" t="s">
        <v>12</v>
      </c>
      <c r="C18" s="31"/>
      <c r="D18" s="31" t="s">
        <v>447</v>
      </c>
      <c r="E18" s="31" t="s">
        <v>13</v>
      </c>
      <c r="F18" s="31" t="s">
        <v>253</v>
      </c>
      <c r="G18" s="31" t="s">
        <v>663</v>
      </c>
    </row>
    <row r="19" spans="1:7" x14ac:dyDescent="0.25">
      <c r="A19" s="31" t="s">
        <v>255</v>
      </c>
      <c r="B19" s="30" t="s">
        <v>12</v>
      </c>
      <c r="C19" s="31"/>
      <c r="D19" s="31" t="s">
        <v>671</v>
      </c>
      <c r="E19" s="31" t="s">
        <v>654</v>
      </c>
      <c r="F19" s="31" t="s">
        <v>256</v>
      </c>
      <c r="G19" s="31" t="s">
        <v>662</v>
      </c>
    </row>
    <row r="20" spans="1:7" x14ac:dyDescent="0.25">
      <c r="A20" s="31" t="s">
        <v>257</v>
      </c>
      <c r="B20" s="30" t="s">
        <v>12</v>
      </c>
      <c r="C20" s="31"/>
      <c r="D20" s="31" t="s">
        <v>667</v>
      </c>
      <c r="E20" s="31" t="s">
        <v>653</v>
      </c>
      <c r="F20" s="31" t="s">
        <v>258</v>
      </c>
      <c r="G20" s="31" t="s">
        <v>663</v>
      </c>
    </row>
    <row r="21" spans="1:7" x14ac:dyDescent="0.25">
      <c r="A21" s="31" t="s">
        <v>259</v>
      </c>
      <c r="B21" s="30" t="s">
        <v>12</v>
      </c>
      <c r="C21" s="31"/>
      <c r="D21" s="31" t="s">
        <v>667</v>
      </c>
      <c r="E21" s="31" t="s">
        <v>653</v>
      </c>
      <c r="F21" s="31" t="s">
        <v>258</v>
      </c>
      <c r="G21" s="31" t="s">
        <v>663</v>
      </c>
    </row>
    <row r="22" spans="1:7" x14ac:dyDescent="0.25">
      <c r="A22" s="31" t="s">
        <v>261</v>
      </c>
      <c r="B22" s="30" t="s">
        <v>12</v>
      </c>
      <c r="C22" s="31"/>
      <c r="D22" s="31" t="s">
        <v>447</v>
      </c>
      <c r="E22" s="31" t="s">
        <v>651</v>
      </c>
      <c r="F22" s="31" t="s">
        <v>262</v>
      </c>
      <c r="G22" s="31" t="s">
        <v>662</v>
      </c>
    </row>
    <row r="23" spans="1:7" x14ac:dyDescent="0.25">
      <c r="A23" s="31" t="s">
        <v>263</v>
      </c>
      <c r="B23" s="30" t="s">
        <v>12</v>
      </c>
      <c r="C23" s="31"/>
      <c r="D23" s="31" t="s">
        <v>447</v>
      </c>
      <c r="E23" s="31" t="s">
        <v>651</v>
      </c>
      <c r="F23" s="31" t="s">
        <v>262</v>
      </c>
      <c r="G23" s="31" t="s">
        <v>662</v>
      </c>
    </row>
    <row r="24" spans="1:7" x14ac:dyDescent="0.25">
      <c r="A24" s="31" t="s">
        <v>264</v>
      </c>
      <c r="B24" s="30" t="s">
        <v>12</v>
      </c>
      <c r="C24" s="31"/>
      <c r="D24" s="31" t="s">
        <v>447</v>
      </c>
      <c r="E24" s="31" t="s">
        <v>651</v>
      </c>
      <c r="F24" s="31" t="s">
        <v>262</v>
      </c>
      <c r="G24" s="31" t="s">
        <v>662</v>
      </c>
    </row>
    <row r="25" spans="1:7" x14ac:dyDescent="0.25">
      <c r="A25" s="31" t="s">
        <v>265</v>
      </c>
      <c r="B25" s="30" t="s">
        <v>12</v>
      </c>
      <c r="C25" s="31"/>
      <c r="D25" s="31" t="s">
        <v>447</v>
      </c>
      <c r="E25" s="31" t="s">
        <v>651</v>
      </c>
      <c r="F25" s="31" t="s">
        <v>262</v>
      </c>
      <c r="G25" s="31" t="s">
        <v>662</v>
      </c>
    </row>
    <row r="26" spans="1:7" x14ac:dyDescent="0.25">
      <c r="A26" s="31" t="s">
        <v>266</v>
      </c>
      <c r="B26" s="30" t="s">
        <v>19</v>
      </c>
      <c r="C26" s="31"/>
      <c r="D26" s="31" t="s">
        <v>447</v>
      </c>
      <c r="E26" s="31" t="s">
        <v>651</v>
      </c>
      <c r="F26" s="31" t="s">
        <v>262</v>
      </c>
      <c r="G26" s="31" t="s">
        <v>662</v>
      </c>
    </row>
    <row r="27" spans="1:7" x14ac:dyDescent="0.25">
      <c r="A27" s="31" t="s">
        <v>267</v>
      </c>
      <c r="B27" s="30" t="s">
        <v>12</v>
      </c>
      <c r="C27" s="31"/>
      <c r="D27" s="31" t="s">
        <v>447</v>
      </c>
      <c r="E27" s="31" t="s">
        <v>651</v>
      </c>
      <c r="F27" s="31" t="s">
        <v>262</v>
      </c>
      <c r="G27" s="31" t="s">
        <v>662</v>
      </c>
    </row>
    <row r="28" spans="1:7" x14ac:dyDescent="0.25">
      <c r="A28" s="47" t="s">
        <v>672</v>
      </c>
      <c r="B28" s="47"/>
      <c r="C28" s="47"/>
      <c r="D28" s="47"/>
      <c r="E28" s="47"/>
      <c r="F28" s="47"/>
      <c r="G28" s="47"/>
    </row>
    <row r="29" spans="1:7" x14ac:dyDescent="0.25">
      <c r="A29" s="29" t="s">
        <v>25</v>
      </c>
      <c r="B29" s="30" t="s">
        <v>12</v>
      </c>
      <c r="C29" s="31"/>
      <c r="D29" s="31" t="s">
        <v>665</v>
      </c>
      <c r="E29" s="31" t="s">
        <v>22</v>
      </c>
      <c r="F29" s="31" t="s">
        <v>24</v>
      </c>
      <c r="G29" s="31" t="s">
        <v>663</v>
      </c>
    </row>
    <row r="30" spans="1:7" x14ac:dyDescent="0.25">
      <c r="A30" s="31" t="s">
        <v>26</v>
      </c>
      <c r="B30" s="30" t="s">
        <v>12</v>
      </c>
      <c r="C30" s="31"/>
      <c r="D30" s="31" t="s">
        <v>664</v>
      </c>
      <c r="E30" s="31" t="s">
        <v>23</v>
      </c>
      <c r="F30" s="31" t="s">
        <v>27</v>
      </c>
      <c r="G30" s="31" t="s">
        <v>663</v>
      </c>
    </row>
    <row r="31" spans="1:7" x14ac:dyDescent="0.25">
      <c r="A31" s="31" t="s">
        <v>29</v>
      </c>
      <c r="B31" s="30" t="s">
        <v>20</v>
      </c>
      <c r="C31" s="31"/>
      <c r="D31" s="31" t="s">
        <v>666</v>
      </c>
      <c r="E31" s="31" t="s">
        <v>21</v>
      </c>
      <c r="F31" s="31" t="s">
        <v>28</v>
      </c>
      <c r="G31" s="31" t="s">
        <v>662</v>
      </c>
    </row>
    <row r="32" spans="1:7" x14ac:dyDescent="0.25">
      <c r="A32" s="31" t="s">
        <v>30</v>
      </c>
      <c r="B32" s="30" t="s">
        <v>12</v>
      </c>
      <c r="C32" s="31"/>
      <c r="D32" s="31" t="s">
        <v>671</v>
      </c>
      <c r="E32" s="31" t="s">
        <v>21</v>
      </c>
      <c r="F32" s="31" t="s">
        <v>28</v>
      </c>
      <c r="G32" s="31" t="s">
        <v>662</v>
      </c>
    </row>
    <row r="33" spans="1:8" x14ac:dyDescent="0.25">
      <c r="A33" s="31" t="s">
        <v>31</v>
      </c>
      <c r="B33" s="30" t="s">
        <v>12</v>
      </c>
      <c r="C33" s="31"/>
      <c r="D33" s="31" t="s">
        <v>666</v>
      </c>
      <c r="E33" s="31" t="s">
        <v>21</v>
      </c>
      <c r="F33" s="31" t="s">
        <v>28</v>
      </c>
      <c r="G33" s="31" t="s">
        <v>662</v>
      </c>
    </row>
    <row r="34" spans="1:8" x14ac:dyDescent="0.25">
      <c r="A34" s="31" t="s">
        <v>32</v>
      </c>
      <c r="B34" s="30" t="s">
        <v>12</v>
      </c>
      <c r="C34" s="31"/>
      <c r="D34" s="31" t="s">
        <v>666</v>
      </c>
      <c r="E34" s="31" t="s">
        <v>21</v>
      </c>
      <c r="F34" s="31" t="s">
        <v>28</v>
      </c>
      <c r="G34" s="31" t="s">
        <v>662</v>
      </c>
    </row>
    <row r="35" spans="1:8" x14ac:dyDescent="0.25">
      <c r="A35" s="31" t="s">
        <v>33</v>
      </c>
      <c r="B35" s="30" t="s">
        <v>12</v>
      </c>
      <c r="C35" s="31"/>
      <c r="D35" s="31" t="s">
        <v>447</v>
      </c>
      <c r="E35" s="31" t="s">
        <v>656</v>
      </c>
      <c r="F35" s="31" t="s">
        <v>657</v>
      </c>
      <c r="G35" s="31" t="s">
        <v>663</v>
      </c>
    </row>
    <row r="36" spans="1:8" x14ac:dyDescent="0.25">
      <c r="A36" s="31" t="s">
        <v>34</v>
      </c>
      <c r="B36" s="30" t="s">
        <v>12</v>
      </c>
      <c r="C36" s="31"/>
      <c r="D36" s="31" t="s">
        <v>447</v>
      </c>
      <c r="E36" s="31" t="s">
        <v>656</v>
      </c>
      <c r="F36" s="31" t="s">
        <v>657</v>
      </c>
      <c r="G36" s="31" t="s">
        <v>663</v>
      </c>
    </row>
    <row r="37" spans="1:8" x14ac:dyDescent="0.25">
      <c r="A37" s="31" t="s">
        <v>35</v>
      </c>
      <c r="B37" s="30" t="s">
        <v>12</v>
      </c>
      <c r="C37" s="31"/>
      <c r="D37" s="31" t="s">
        <v>447</v>
      </c>
      <c r="E37" s="31" t="s">
        <v>656</v>
      </c>
      <c r="F37" s="31" t="s">
        <v>657</v>
      </c>
      <c r="G37" s="31" t="s">
        <v>663</v>
      </c>
    </row>
    <row r="38" spans="1:8" x14ac:dyDescent="0.25">
      <c r="A38" s="31" t="s">
        <v>36</v>
      </c>
      <c r="B38" s="30" t="s">
        <v>12</v>
      </c>
      <c r="C38" s="31"/>
      <c r="D38" s="31" t="s">
        <v>447</v>
      </c>
      <c r="E38" s="31" t="s">
        <v>656</v>
      </c>
      <c r="F38" s="31" t="s">
        <v>657</v>
      </c>
      <c r="G38" s="31" t="s">
        <v>663</v>
      </c>
    </row>
    <row r="39" spans="1:8" x14ac:dyDescent="0.25">
      <c r="A39" s="31" t="s">
        <v>37</v>
      </c>
      <c r="B39" s="30" t="s">
        <v>38</v>
      </c>
      <c r="C39" s="31"/>
      <c r="D39" s="31" t="s">
        <v>447</v>
      </c>
      <c r="E39" s="31" t="s">
        <v>14</v>
      </c>
      <c r="F39" s="31" t="s">
        <v>16</v>
      </c>
      <c r="G39" s="31" t="s">
        <v>663</v>
      </c>
    </row>
    <row r="40" spans="1:8" hidden="1" x14ac:dyDescent="0.25">
      <c r="A40" s="44" t="s">
        <v>40</v>
      </c>
      <c r="B40" s="45" t="s">
        <v>12</v>
      </c>
      <c r="C40" s="44"/>
      <c r="D40" s="31" t="s">
        <v>447</v>
      </c>
      <c r="E40" s="44" t="s">
        <v>39</v>
      </c>
      <c r="F40" s="44" t="s">
        <v>43</v>
      </c>
      <c r="G40" s="44"/>
      <c r="H40" s="46" t="s">
        <v>658</v>
      </c>
    </row>
    <row r="41" spans="1:8" hidden="1" x14ac:dyDescent="0.25">
      <c r="A41" s="44" t="s">
        <v>41</v>
      </c>
      <c r="B41" s="45" t="s">
        <v>18</v>
      </c>
      <c r="C41" s="44"/>
      <c r="D41" s="31" t="s">
        <v>447</v>
      </c>
      <c r="E41" s="44" t="s">
        <v>39</v>
      </c>
      <c r="F41" s="44" t="s">
        <v>43</v>
      </c>
      <c r="G41" s="44"/>
      <c r="H41" s="46" t="s">
        <v>658</v>
      </c>
    </row>
    <row r="42" spans="1:8" hidden="1" x14ac:dyDescent="0.25">
      <c r="A42" s="44" t="s">
        <v>42</v>
      </c>
      <c r="B42" s="45" t="s">
        <v>19</v>
      </c>
      <c r="C42" s="44"/>
      <c r="D42" s="31" t="s">
        <v>447</v>
      </c>
      <c r="E42" s="44" t="s">
        <v>39</v>
      </c>
      <c r="F42" s="44" t="s">
        <v>43</v>
      </c>
      <c r="G42" s="44"/>
      <c r="H42" s="46" t="s">
        <v>658</v>
      </c>
    </row>
    <row r="43" spans="1:8" x14ac:dyDescent="0.25">
      <c r="A43" s="31" t="s">
        <v>44</v>
      </c>
      <c r="B43" s="30" t="s">
        <v>19</v>
      </c>
      <c r="C43" s="31"/>
      <c r="D43" s="31" t="s">
        <v>447</v>
      </c>
      <c r="E43" s="31" t="s">
        <v>13</v>
      </c>
      <c r="F43" s="31" t="s">
        <v>660</v>
      </c>
      <c r="G43" s="31" t="s">
        <v>663</v>
      </c>
    </row>
    <row r="44" spans="1:8" x14ac:dyDescent="0.25">
      <c r="A44" s="31" t="s">
        <v>45</v>
      </c>
      <c r="B44" s="30" t="s">
        <v>15</v>
      </c>
      <c r="C44" s="31"/>
      <c r="D44" s="31" t="s">
        <v>447</v>
      </c>
      <c r="E44" s="31" t="s">
        <v>13</v>
      </c>
      <c r="F44" s="31" t="s">
        <v>659</v>
      </c>
      <c r="G44" s="31" t="s">
        <v>663</v>
      </c>
    </row>
  </sheetData>
  <mergeCells count="5">
    <mergeCell ref="B1:C1"/>
    <mergeCell ref="B4:C4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&amp;L&amp;"Aptos"&amp;10&amp;K0000FF vertraulich&amp;1#_x000D_</oddHeader>
  </headerFooter>
  <colBreaks count="1" manualBreakCount="1">
    <brk id="7" max="42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3758-CB2E-48DE-A9B2-5AAF43C34D69}">
  <dimension ref="A1"/>
  <sheetViews>
    <sheetView workbookViewId="0">
      <selection activeCell="S45" sqref="S45"/>
    </sheetView>
  </sheetViews>
  <sheetFormatPr baseColWidth="10" defaultColWidth="8.7265625" defaultRowHeight="14.5" x14ac:dyDescent="0.35"/>
  <sheetData/>
  <pageMargins left="0.7" right="0.7" top="0.75" bottom="0.75" header="0.3" footer="0.3"/>
  <headerFooter>
    <oddHeader>&amp;L&amp;"Aptos"&amp;10&amp;K0000FF vertraulich&amp;1#_x000D_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0976cb-e358-4877-a9f5-afa4caf2948d" xsi:nil="true"/>
    <lcf76f155ced4ddcb4097134ff3c332f xmlns="baa3ac0f-2093-449a-aa20-bc44a76d4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04D5471C2A10458050D775DE5C3E95" ma:contentTypeVersion="12" ma:contentTypeDescription="Create a new document." ma:contentTypeScope="" ma:versionID="8665defc1de181c3b35bb0c83305e1dd">
  <xsd:schema xmlns:xsd="http://www.w3.org/2001/XMLSchema" xmlns:xs="http://www.w3.org/2001/XMLSchema" xmlns:p="http://schemas.microsoft.com/office/2006/metadata/properties" xmlns:ns2="baa3ac0f-2093-449a-aa20-bc44a76d412a" xmlns:ns3="5e0976cb-e358-4877-a9f5-afa4caf2948d" targetNamespace="http://schemas.microsoft.com/office/2006/metadata/properties" ma:root="true" ma:fieldsID="d89a678a1bc051c3d7da351b8d98ee10" ns2:_="" ns3:_="">
    <xsd:import namespace="baa3ac0f-2093-449a-aa20-bc44a76d412a"/>
    <xsd:import namespace="5e0976cb-e358-4877-a9f5-afa4caf294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3ac0f-2093-449a-aa20-bc44a76d4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0716b9-ea6c-4544-a4bd-65ac324c6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976cb-e358-4877-a9f5-afa4caf294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01db243-923f-4828-b46b-91550c3c085b}" ma:internalName="TaxCatchAll" ma:showField="CatchAllData" ma:web="5e0976cb-e358-4877-a9f5-afa4caf294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C2EC1-BBFD-408F-B1E4-4A272EA9DD05}">
  <ds:schemaRefs>
    <ds:schemaRef ds:uri="http://schemas.microsoft.com/office/2006/documentManagement/types"/>
    <ds:schemaRef ds:uri="http://purl.org/dc/dcmitype/"/>
    <ds:schemaRef ds:uri="5e0976cb-e358-4877-a9f5-afa4caf2948d"/>
    <ds:schemaRef ds:uri="http://purl.org/dc/elements/1.1/"/>
    <ds:schemaRef ds:uri="http://schemas.microsoft.com/office/2006/metadata/properties"/>
    <ds:schemaRef ds:uri="baa3ac0f-2093-449a-aa20-bc44a76d412a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E034B4-133A-46E0-841F-FD1F32075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3ac0f-2093-449a-aa20-bc44a76d412a"/>
    <ds:schemaRef ds:uri="5e0976cb-e358-4877-a9f5-afa4caf294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64839-296F-482D-A523-9E5DBDFC5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4</vt:i4>
      </vt:variant>
    </vt:vector>
  </HeadingPairs>
  <TitlesOfParts>
    <vt:vector size="13" baseType="lpstr">
      <vt:lpstr>Preisblatt</vt:lpstr>
      <vt:lpstr>E-Armaturen</vt:lpstr>
      <vt:lpstr>E-Behälter</vt:lpstr>
      <vt:lpstr>E-Geräte</vt:lpstr>
      <vt:lpstr>E-Messstellen</vt:lpstr>
      <vt:lpstr>Kategorievorgaben</vt:lpstr>
      <vt:lpstr>Zusammenf. </vt:lpstr>
      <vt:lpstr>Sheet1</vt:lpstr>
      <vt:lpstr>Sheet2</vt:lpstr>
      <vt:lpstr>Preisblatt!_Toc224239022</vt:lpstr>
      <vt:lpstr>Preisblatt!_Toc224239023</vt:lpstr>
      <vt:lpstr>Preisblatt!Druckbereich</vt:lpstr>
      <vt:lpstr>Sheet1!Druckbereich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Louisa Bosse</dc:creator>
  <cp:keywords/>
  <dc:description/>
  <cp:lastModifiedBy>Zimmeck Christina</cp:lastModifiedBy>
  <cp:revision/>
  <cp:lastPrinted>2026-05-20T06:52:09Z</cp:lastPrinted>
  <dcterms:created xsi:type="dcterms:W3CDTF">2025-10-20T13:37:43Z</dcterms:created>
  <dcterms:modified xsi:type="dcterms:W3CDTF">2026-06-10T10:49:52Z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ea7001-5c24-4702-a3ac-e436ccb02747_Enabled">
    <vt:lpwstr>true</vt:lpwstr>
  </property>
  <property fmtid="{D5CDD505-2E9C-101B-9397-08002B2CF9AE}" pid="3" name="MSIP_Label_20ea7001-5c24-4702-a3ac-e436ccb02747_SetDate">
    <vt:lpwstr>2025-10-20T14:08:36Z</vt:lpwstr>
  </property>
  <property fmtid="{D5CDD505-2E9C-101B-9397-08002B2CF9AE}" pid="4" name="MSIP_Label_20ea7001-5c24-4702-a3ac-e436ccb02747_Method">
    <vt:lpwstr>Standard</vt:lpwstr>
  </property>
  <property fmtid="{D5CDD505-2E9C-101B-9397-08002B2CF9AE}" pid="5" name="MSIP_Label_20ea7001-5c24-4702-a3ac-e436ccb02747_Name">
    <vt:lpwstr>Confidential</vt:lpwstr>
  </property>
  <property fmtid="{D5CDD505-2E9C-101B-9397-08002B2CF9AE}" pid="6" name="MSIP_Label_20ea7001-5c24-4702-a3ac-e436ccb02747_SiteId">
    <vt:lpwstr>c8823c91-be81-4f89-b024-6c3dd789c106</vt:lpwstr>
  </property>
  <property fmtid="{D5CDD505-2E9C-101B-9397-08002B2CF9AE}" pid="7" name="MSIP_Label_20ea7001-5c24-4702-a3ac-e436ccb02747_ActionId">
    <vt:lpwstr>9ad0b6bb-8363-4739-bbbf-d8bdd0f8c3ce</vt:lpwstr>
  </property>
  <property fmtid="{D5CDD505-2E9C-101B-9397-08002B2CF9AE}" pid="8" name="MSIP_Label_20ea7001-5c24-4702-a3ac-e436ccb02747_ContentBits">
    <vt:lpwstr>2</vt:lpwstr>
  </property>
  <property fmtid="{D5CDD505-2E9C-101B-9397-08002B2CF9AE}" pid="9" name="MSIP_Label_20ea7001-5c24-4702-a3ac-e436ccb02747_Tag">
    <vt:lpwstr>10, 3, 0, 1</vt:lpwstr>
  </property>
  <property fmtid="{D5CDD505-2E9C-101B-9397-08002B2CF9AE}" pid="10" name="ContentTypeId">
    <vt:lpwstr>0x0101004604D5471C2A10458050D775DE5C3E95</vt:lpwstr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  <property fmtid="{D5CDD505-2E9C-101B-9397-08002B2CF9AE}" pid="46" name="MSIP_Label_9c3e52c9-17c7-4073-b914-38abe8c9f23b_Enabled">
    <vt:lpwstr>true</vt:lpwstr>
  </property>
  <property fmtid="{D5CDD505-2E9C-101B-9397-08002B2CF9AE}" pid="47" name="MSIP_Label_9c3e52c9-17c7-4073-b914-38abe8c9f23b_SetDate">
    <vt:lpwstr>2026-06-10T06:54:47Z</vt:lpwstr>
  </property>
  <property fmtid="{D5CDD505-2E9C-101B-9397-08002B2CF9AE}" pid="48" name="MSIP_Label_9c3e52c9-17c7-4073-b914-38abe8c9f23b_Method">
    <vt:lpwstr>Standard</vt:lpwstr>
  </property>
  <property fmtid="{D5CDD505-2E9C-101B-9397-08002B2CF9AE}" pid="49" name="MSIP_Label_9c3e52c9-17c7-4073-b914-38abe8c9f23b_Name">
    <vt:lpwstr>Vertraulich</vt:lpwstr>
  </property>
  <property fmtid="{D5CDD505-2E9C-101B-9397-08002B2CF9AE}" pid="50" name="MSIP_Label_9c3e52c9-17c7-4073-b914-38abe8c9f23b_SiteId">
    <vt:lpwstr>d760a427-1f18-4c70-b30c-ed75a0f1d0ab</vt:lpwstr>
  </property>
  <property fmtid="{D5CDD505-2E9C-101B-9397-08002B2CF9AE}" pid="51" name="MSIP_Label_9c3e52c9-17c7-4073-b914-38abe8c9f23b_ActionId">
    <vt:lpwstr>e6459942-c7bd-4251-be99-c4fc90e72541</vt:lpwstr>
  </property>
  <property fmtid="{D5CDD505-2E9C-101B-9397-08002B2CF9AE}" pid="52" name="MSIP_Label_9c3e52c9-17c7-4073-b914-38abe8c9f23b_ContentBits">
    <vt:lpwstr>1</vt:lpwstr>
  </property>
  <property fmtid="{D5CDD505-2E9C-101B-9397-08002B2CF9AE}" pid="53" name="MSIP_Label_9c3e52c9-17c7-4073-b914-38abe8c9f23b_Tag">
    <vt:lpwstr>10, 3, 0, 1</vt:lpwstr>
  </property>
</Properties>
</file>